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2.Jadual Pendaratan Ikan Laut\"/>
    </mc:Choice>
  </mc:AlternateContent>
  <xr:revisionPtr revIDLastSave="0" documentId="13_ncr:1_{00D1420D-D130-4203-8E47-A192AC3BE3DE}" xr6:coauthVersionLast="36" xr6:coauthVersionMax="36" xr10:uidLastSave="{00000000-0000-0000-0000-000000000000}"/>
  <bookViews>
    <workbookView xWindow="360" yWindow="15" windowWidth="15030" windowHeight="7365" tabRatio="601" xr2:uid="{00000000-000D-0000-FFFF-FFFF00000000}"/>
  </bookViews>
  <sheets>
    <sheet name="4.6.1" sheetId="12" r:id="rId1"/>
  </sheets>
  <calcPr calcId="191029"/>
</workbook>
</file>

<file path=xl/calcChain.xml><?xml version="1.0" encoding="utf-8"?>
<calcChain xmlns="http://schemas.openxmlformats.org/spreadsheetml/2006/main">
  <c r="R187" i="12" l="1"/>
  <c r="R188" i="12"/>
  <c r="R135" i="12" l="1"/>
  <c r="R119" i="12"/>
  <c r="R77" i="12"/>
  <c r="R83" i="12" l="1"/>
  <c r="R111" i="12"/>
  <c r="R136" i="12" l="1"/>
  <c r="R183" i="12" l="1"/>
  <c r="R181" i="12" l="1"/>
  <c r="R182" i="12"/>
  <c r="R76" i="12" l="1"/>
  <c r="R68" i="12"/>
  <c r="R69" i="12"/>
  <c r="R70" i="12"/>
  <c r="R55" i="12" l="1"/>
  <c r="R56" i="12"/>
  <c r="R47" i="12"/>
  <c r="R48" i="12"/>
  <c r="R42" i="12"/>
  <c r="R43" i="12"/>
  <c r="R36" i="12"/>
  <c r="R37" i="12"/>
  <c r="R25" i="12"/>
  <c r="R26" i="12"/>
  <c r="R137" i="12" l="1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4" i="12"/>
  <c r="R185" i="12"/>
  <c r="R186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134" i="12"/>
  <c r="R71" i="12"/>
  <c r="R72" i="12"/>
  <c r="R73" i="12"/>
  <c r="R74" i="12"/>
  <c r="R75" i="12"/>
  <c r="R78" i="12"/>
  <c r="R79" i="12"/>
  <c r="R80" i="12"/>
  <c r="R81" i="12"/>
  <c r="R82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2" i="12"/>
  <c r="R113" i="12"/>
  <c r="R114" i="12"/>
  <c r="R115" i="12"/>
  <c r="R116" i="12"/>
  <c r="R117" i="12"/>
  <c r="R118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67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7" i="12"/>
  <c r="R28" i="12"/>
  <c r="R29" i="12"/>
  <c r="R30" i="12"/>
  <c r="R31" i="12"/>
  <c r="R32" i="12"/>
  <c r="R33" i="12"/>
  <c r="R34" i="12"/>
  <c r="R35" i="12"/>
  <c r="R38" i="12"/>
  <c r="R39" i="12"/>
  <c r="R40" i="12"/>
  <c r="R41" i="12"/>
  <c r="R44" i="12"/>
  <c r="R45" i="12"/>
  <c r="R46" i="12"/>
  <c r="R49" i="12"/>
  <c r="R50" i="12"/>
  <c r="R51" i="12"/>
  <c r="R52" i="12"/>
  <c r="R53" i="12"/>
  <c r="R54" i="12"/>
  <c r="R57" i="12"/>
  <c r="R58" i="12"/>
  <c r="R59" i="12"/>
  <c r="R60" i="12"/>
  <c r="R61" i="12"/>
  <c r="R62" i="12"/>
  <c r="R63" i="12"/>
  <c r="R64" i="12"/>
  <c r="R12" i="12"/>
  <c r="E201" i="12"/>
  <c r="F201" i="12"/>
  <c r="G201" i="12"/>
  <c r="H201" i="12"/>
  <c r="I201" i="12"/>
  <c r="J201" i="12"/>
  <c r="K201" i="12"/>
  <c r="L201" i="12"/>
  <c r="M201" i="12"/>
  <c r="N201" i="12"/>
  <c r="O201" i="12"/>
  <c r="P201" i="12"/>
  <c r="Q201" i="12"/>
  <c r="D201" i="12"/>
  <c r="R201" i="12" l="1"/>
</calcChain>
</file>

<file path=xl/sharedStrings.xml><?xml version="1.0" encoding="utf-8"?>
<sst xmlns="http://schemas.openxmlformats.org/spreadsheetml/2006/main" count="211" uniqueCount="210">
  <si>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</si>
  <si>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</si>
  <si>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</si>
  <si>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</si>
  <si>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</si>
  <si>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</si>
  <si>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</si>
  <si>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</si>
  <si>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</si>
  <si>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</si>
  <si>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</si>
  <si>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</si>
  <si>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</si>
  <si>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</si>
  <si>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</si>
  <si>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</si>
  <si>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</si>
  <si>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</si>
  <si>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</si>
  <si>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</si>
  <si>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</si>
  <si>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</si>
  <si>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</si>
  <si>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</si>
  <si>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</si>
  <si>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</si>
  <si>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</si>
  <si>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</si>
  <si>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</si>
  <si>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</si>
  <si>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</si>
  <si>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</si>
  <si>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</si>
  <si>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</si>
  <si>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</si>
  <si>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</si>
  <si>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</si>
  <si>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</si>
  <si>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</si>
  <si>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</si>
  <si>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</si>
  <si>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</si>
  <si>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</si>
  <si>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</si>
  <si>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</si>
  <si>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</si>
  <si>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</si>
  <si>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</si>
  <si>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</si>
  <si>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</si>
  <si>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</si>
  <si>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</si>
  <si>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</si>
  <si>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</si>
  <si>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</si>
  <si>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</si>
  <si>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</si>
  <si>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</si>
  <si>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</si>
  <si>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</si>
  <si>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</si>
  <si>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</si>
  <si>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</si>
  <si>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</si>
  <si>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</si>
  <si>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</si>
  <si>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</si>
  <si>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</si>
  <si>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</si>
  <si>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</si>
  <si>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</si>
  <si>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</si>
  <si>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</si>
  <si>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</si>
  <si>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</si>
  <si>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</si>
  <si>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</si>
  <si>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</si>
  <si>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</si>
  <si>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</si>
  <si>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</si>
  <si>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</si>
  <si>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</si>
  <si>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</si>
  <si>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</si>
  <si>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</si>
  <si>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</si>
  <si>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</si>
  <si>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</si>
  <si>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</si>
  <si>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</si>
  <si>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</si>
  <si>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</si>
  <si>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</si>
  <si>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</si>
  <si>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</si>
  <si>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</si>
  <si>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</si>
  <si>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</si>
  <si>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</si>
  <si>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</si>
  <si>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</si>
  <si>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</si>
  <si>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</si>
  <si>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</si>
  <si>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</si>
  <si>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</si>
  <si>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</si>
  <si>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</si>
  <si>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</si>
  <si>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</si>
  <si>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</si>
  <si>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</si>
  <si>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</si>
  <si>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</si>
  <si>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</si>
  <si>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</si>
  <si>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</si>
  <si>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</si>
  <si>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</si>
  <si>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</si>
  <si>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</si>
  <si>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</si>
  <si>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</si>
  <si>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</si>
  <si>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</si>
  <si>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</si>
  <si>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</si>
  <si>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</si>
  <si>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</si>
  <si>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</si>
  <si>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</si>
  <si>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</si>
  <si>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</si>
  <si>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</si>
  <si>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</si>
  <si>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</si>
  <si>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</si>
  <si>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</si>
  <si>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</si>
  <si>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</si>
  <si>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</si>
  <si>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</si>
  <si>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</si>
  <si>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</si>
  <si>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</si>
  <si>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</si>
  <si>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</si>
  <si>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</si>
  <si>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</si>
  <si>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</si>
  <si>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</si>
  <si>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</si>
  <si>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</si>
  <si>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</si>
  <si>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</si>
  <si>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</si>
  <si>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</si>
  <si>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t>Belanak</t>
  </si>
  <si>
    <t>Kedera</t>
  </si>
  <si>
    <t>Selangat</t>
  </si>
  <si>
    <t>Kebasi</t>
  </si>
  <si>
    <t>Debam</t>
  </si>
  <si>
    <t>Dengkis</t>
  </si>
  <si>
    <t xml:space="preserve">Ketang/Kitang </t>
  </si>
  <si>
    <t>Rambai</t>
  </si>
  <si>
    <t>Demuduk</t>
  </si>
  <si>
    <t>Kapak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</si>
  <si>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</si>
  <si>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</si>
  <si>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</si>
  <si>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</si>
  <si>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</si>
  <si>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</si>
  <si>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</si>
  <si>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</si>
  <si>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</si>
  <si>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</si>
  <si>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</si>
  <si>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</si>
  <si>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</si>
  <si>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</si>
  <si>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</si>
  <si>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</si>
  <si>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</si>
  <si>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</si>
  <si>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</si>
  <si>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</si>
  <si>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</si>
  <si>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</si>
  <si>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</si>
  <si>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</si>
  <si>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</si>
  <si>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</si>
  <si>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</si>
  <si>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</si>
  <si>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</si>
  <si>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</si>
  <si>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</si>
  <si>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</si>
  <si>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Ikan Buntal Landak</t>
  </si>
  <si>
    <t>Belut</t>
  </si>
  <si>
    <t>Kayu/Tongkol/Aya Peluru</t>
  </si>
  <si>
    <r>
      <t xml:space="preserve">  SEMENANJUNG MALAYSIA/ </t>
    </r>
    <r>
      <rPr>
        <i/>
        <sz val="9"/>
        <color rgb="FF0033CC"/>
        <rFont val="Arial"/>
        <family val="2"/>
      </rPr>
      <t>PENINSULAR MALAYSIA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</si>
  <si>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4.6.1</t>
    </r>
  </si>
  <si>
    <r>
      <t>Samb. Dari Jadual 4.6.1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4.6.1)</t>
    </r>
  </si>
  <si>
    <t>PENDARATAN IKAN LAUT MENGIKUT KUMPULAN PERALATAN MENANGKAP IKAN DAN SPESIS, 2021</t>
  </si>
  <si>
    <t>LANDINGS OF MARINE FISH BY FISHING GEAR GROUP AND SPECIES,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</si>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</sst>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\(* \(#,##0\);_(* &quot;-&quot;_);_(@_)"/>
    <numFmt numFmtId="165" formatCode="_(* #,##0.0_);\(* \(#,##0.0\);_(* &quot;-&quot;_);_(@_)"/>
    <numFmt numFmtId="166" formatCode="_(* #,##0.00_);\(* \(#,##0.00\);_(* &quot;-&quot;_);_(@_)"/>
    <numFmt numFmtId="167" formatCode="_(* #,##0.000_);\(* \(#,##0.000\);_(* &quot;-&quot;_);_(@_)"/>
  </numFmts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164" fontId="7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/>
    <xf numFmtId="164" fontId="4" fillId="0" borderId="4" xfId="0" applyNumberFormat="1" applyFont="1" applyBorder="1"/>
    <xf numFmtId="164" fontId="4" fillId="0" borderId="4" xfId="0" applyNumberFormat="1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164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3" fillId="0" borderId="4" xfId="0" applyNumberFormat="1" applyFont="1" applyBorder="1"/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4" fontId="3" fillId="0" borderId="0" xfId="0" applyNumberFormat="1" applyFont="1" applyBorder="1"/>
    <xf numFmtId="164" fontId="4" fillId="0" borderId="11" xfId="0" applyNumberFormat="1" applyFont="1" applyBorder="1"/>
    <xf numFmtId="164" fontId="4" fillId="0" borderId="11" xfId="0" applyNumberFormat="1" applyFont="1" applyFill="1" applyBorder="1"/>
    <xf numFmtId="164" fontId="3" fillId="0" borderId="11" xfId="0" applyNumberFormat="1" applyFont="1" applyBorder="1"/>
    <xf numFmtId="164" fontId="7" fillId="0" borderId="5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4" fontId="3" fillId="2" borderId="4" xfId="0" applyNumberFormat="1" applyFont="1" applyFill="1" applyBorder="1"/>
    <xf numFmtId="0" fontId="16" fillId="2" borderId="3" xfId="0" applyFont="1" applyFill="1" applyBorder="1"/>
    <xf numFmtId="164" fontId="3" fillId="0" borderId="4" xfId="0" applyNumberFormat="1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164" fontId="3" fillId="0" borderId="2" xfId="0" applyNumberFormat="1" applyFont="1" applyFill="1" applyBorder="1"/>
    <xf numFmtId="0" fontId="4" fillId="3" borderId="2" xfId="0" applyFont="1" applyFill="1" applyBorder="1"/>
    <xf numFmtId="164" fontId="3" fillId="3" borderId="6" xfId="0" applyNumberFormat="1" applyFont="1" applyFill="1" applyBorder="1"/>
    <xf numFmtId="164" fontId="3" fillId="0" borderId="0" xfId="0" applyNumberFormat="1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164" fontId="7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/>
    <xf numFmtId="0" fontId="16" fillId="0" borderId="5" xfId="0" applyFont="1" applyFill="1" applyBorder="1"/>
    <xf numFmtId="0" fontId="16" fillId="0" borderId="11" xfId="0" applyFont="1" applyFill="1" applyBorder="1"/>
    <xf numFmtId="164" fontId="4" fillId="0" borderId="4" xfId="0" applyNumberFormat="1" applyFont="1" applyFill="1" applyBorder="1" applyAlignment="1">
      <alignment horizontal="right" vertical="center"/>
    </xf>
    <xf numFmtId="0" fontId="16" fillId="0" borderId="2" xfId="0" applyFont="1" applyBorder="1"/>
    <xf numFmtId="165" fontId="7" fillId="2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vertical="center"/>
    </xf>
    <xf numFmtId="166" fontId="7" fillId="2" borderId="4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/>
    <xf numFmtId="165" fontId="7" fillId="0" borderId="4" xfId="0" applyNumberFormat="1" applyFont="1" applyBorder="1" applyAlignment="1">
      <alignment horizontal="right" vertical="center"/>
    </xf>
    <xf numFmtId="166" fontId="4" fillId="2" borderId="4" xfId="0" applyNumberFormat="1" applyFont="1" applyFill="1" applyBorder="1"/>
    <xf numFmtId="165" fontId="4" fillId="0" borderId="4" xfId="0" applyNumberFormat="1" applyFont="1" applyBorder="1"/>
    <xf numFmtId="166" fontId="7" fillId="0" borderId="4" xfId="0" applyNumberFormat="1" applyFont="1" applyBorder="1" applyAlignment="1">
      <alignment horizontal="right" vertical="center"/>
    </xf>
    <xf numFmtId="165" fontId="4" fillId="0" borderId="4" xfId="0" applyNumberFormat="1" applyFont="1" applyFill="1" applyBorder="1"/>
    <xf numFmtId="166" fontId="4" fillId="0" borderId="4" xfId="0" applyNumberFormat="1" applyFont="1" applyFill="1" applyBorder="1"/>
    <xf numFmtId="0" fontId="16" fillId="2" borderId="4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164" fontId="7" fillId="5" borderId="4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vertical="center"/>
    </xf>
    <xf numFmtId="164" fontId="3" fillId="5" borderId="4" xfId="0" applyNumberFormat="1" applyFont="1" applyFill="1" applyBorder="1"/>
    <xf numFmtId="165" fontId="7" fillId="5" borderId="4" xfId="0" applyNumberFormat="1" applyFont="1" applyFill="1" applyBorder="1" applyAlignment="1">
      <alignment horizontal="right" vertical="center"/>
    </xf>
    <xf numFmtId="166" fontId="7" fillId="5" borderId="4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16" fillId="4" borderId="0" xfId="0" applyFont="1" applyFill="1" applyBorder="1" applyAlignment="1"/>
    <xf numFmtId="0" fontId="16" fillId="2" borderId="5" xfId="0" applyFont="1" applyFill="1" applyBorder="1" applyAlignment="1"/>
    <xf numFmtId="164" fontId="7" fillId="2" borderId="5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/>
    </xf>
    <xf numFmtId="166" fontId="4" fillId="0" borderId="4" xfId="0" applyNumberFormat="1" applyFont="1" applyBorder="1"/>
    <xf numFmtId="166" fontId="7" fillId="5" borderId="4" xfId="0" applyNumberFormat="1" applyFont="1" applyFill="1" applyBorder="1" applyAlignment="1">
      <alignment vertical="center"/>
    </xf>
    <xf numFmtId="165" fontId="3" fillId="5" borderId="4" xfId="0" applyNumberFormat="1" applyFont="1" applyFill="1" applyBorder="1"/>
    <xf numFmtId="166" fontId="7" fillId="0" borderId="5" xfId="0" applyNumberFormat="1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2</xdr:col>
      <xdr:colOff>572250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200025"/>
          <a:ext cx="16200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65"/>
  <sheetViews>
    <sheetView tabSelected="1" topLeftCell="A76" zoomScaleNormal="100" workbookViewId="0">
      <selection activeCell="M19" sqref="M19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2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4"/>
      <c r="P1" s="126" t="s">
        <v>204</v>
      </c>
      <c r="Q1" s="127"/>
      <c r="R1" s="127"/>
      <c r="U1" s="2"/>
    </row>
    <row r="2" spans="1:21" x14ac:dyDescent="0.2">
      <c r="A2" s="128" t="s">
        <v>203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21" x14ac:dyDescent="0.2">
      <c r="A3" s="128" t="s">
        <v>206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1" x14ac:dyDescent="0.2">
      <c r="A4" s="129" t="s">
        <v>207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21" x14ac:dyDescent="0.2">
      <c r="A5" s="130" t="s">
        <v>152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21" ht="12.75" customHeight="1" x14ac:dyDescent="0.2">
      <c r="A6" s="114" t="s">
        <v>151</v>
      </c>
      <c r="B6" s="133" t="s">
        <v>153</v>
      </c>
      <c r="C6" s="134"/>
      <c r="D6" s="117" t="s">
        <v>134</v>
      </c>
      <c r="E6" s="120" t="s">
        <v>135</v>
      </c>
      <c r="F6" s="123" t="s">
        <v>155</v>
      </c>
      <c r="G6" s="123" t="s">
        <v>156</v>
      </c>
      <c r="H6" s="123" t="s">
        <v>136</v>
      </c>
      <c r="I6" s="123" t="s">
        <v>137</v>
      </c>
      <c r="J6" s="120" t="s">
        <v>138</v>
      </c>
      <c r="K6" s="123" t="s">
        <v>139</v>
      </c>
      <c r="L6" s="123" t="s">
        <v>140</v>
      </c>
      <c r="M6" s="123" t="s">
        <v>141</v>
      </c>
      <c r="N6" s="123" t="s">
        <v>142</v>
      </c>
      <c r="O6" s="123" t="s">
        <v>143</v>
      </c>
      <c r="P6" s="123" t="s">
        <v>157</v>
      </c>
      <c r="Q6" s="123" t="s">
        <v>144</v>
      </c>
      <c r="R6" s="123" t="s">
        <v>145</v>
      </c>
    </row>
    <row r="7" spans="1:21" ht="12.75" customHeight="1" x14ac:dyDescent="0.2">
      <c r="A7" s="115"/>
      <c r="B7" s="135"/>
      <c r="C7" s="136"/>
      <c r="D7" s="118"/>
      <c r="E7" s="121"/>
      <c r="F7" s="124"/>
      <c r="G7" s="124"/>
      <c r="H7" s="139"/>
      <c r="I7" s="139"/>
      <c r="J7" s="121"/>
      <c r="K7" s="124"/>
      <c r="L7" s="139"/>
      <c r="M7" s="139"/>
      <c r="N7" s="139"/>
      <c r="O7" s="139"/>
      <c r="P7" s="139"/>
      <c r="Q7" s="139"/>
      <c r="R7" s="139"/>
    </row>
    <row r="8" spans="1:21" ht="25.5" customHeight="1" x14ac:dyDescent="0.2">
      <c r="A8" s="115"/>
      <c r="B8" s="133" t="s">
        <v>154</v>
      </c>
      <c r="C8" s="134"/>
      <c r="D8" s="118"/>
      <c r="E8" s="121"/>
      <c r="F8" s="124"/>
      <c r="G8" s="124"/>
      <c r="H8" s="139"/>
      <c r="I8" s="139"/>
      <c r="J8" s="121"/>
      <c r="K8" s="124"/>
      <c r="L8" s="139"/>
      <c r="M8" s="139"/>
      <c r="N8" s="139"/>
      <c r="O8" s="139"/>
      <c r="P8" s="139"/>
      <c r="Q8" s="139"/>
      <c r="R8" s="139"/>
    </row>
    <row r="9" spans="1:21" x14ac:dyDescent="0.2">
      <c r="A9" s="115"/>
      <c r="B9" s="135"/>
      <c r="C9" s="136"/>
      <c r="D9" s="118"/>
      <c r="E9" s="121"/>
      <c r="F9" s="124"/>
      <c r="G9" s="124"/>
      <c r="H9" s="139"/>
      <c r="I9" s="139"/>
      <c r="J9" s="121"/>
      <c r="K9" s="124"/>
      <c r="L9" s="139"/>
      <c r="M9" s="139"/>
      <c r="N9" s="139"/>
      <c r="O9" s="139"/>
      <c r="P9" s="139"/>
      <c r="Q9" s="139"/>
      <c r="R9" s="139"/>
    </row>
    <row r="10" spans="1:21" x14ac:dyDescent="0.2">
      <c r="A10" s="116"/>
      <c r="B10" s="137"/>
      <c r="C10" s="138"/>
      <c r="D10" s="119"/>
      <c r="E10" s="122"/>
      <c r="F10" s="125"/>
      <c r="G10" s="125"/>
      <c r="H10" s="140"/>
      <c r="I10" s="140"/>
      <c r="J10" s="122"/>
      <c r="K10" s="125"/>
      <c r="L10" s="140"/>
      <c r="M10" s="140"/>
      <c r="N10" s="140"/>
      <c r="O10" s="140"/>
      <c r="P10" s="140"/>
      <c r="Q10" s="140"/>
      <c r="R10" s="140"/>
    </row>
    <row r="11" spans="1:21" ht="3.75" customHeight="1" x14ac:dyDescent="0.2">
      <c r="A11" s="25"/>
      <c r="B11" s="26"/>
      <c r="C11" s="27"/>
      <c r="D11" s="28"/>
      <c r="E11" s="29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>
        <v>0</v>
      </c>
      <c r="Q11" s="28"/>
      <c r="R11" s="28"/>
    </row>
    <row r="12" spans="1:21" ht="10.15" customHeight="1" x14ac:dyDescent="0.2">
      <c r="A12" s="5">
        <v>24</v>
      </c>
      <c r="B12" s="23" t="s">
        <v>161</v>
      </c>
      <c r="C12" s="24"/>
      <c r="D12" s="18">
        <v>1018.3767</v>
      </c>
      <c r="E12" s="79">
        <v>0</v>
      </c>
      <c r="F12" s="60">
        <v>2.3250000000000002</v>
      </c>
      <c r="G12" s="18">
        <v>10.427300000000001</v>
      </c>
      <c r="H12" s="18">
        <v>5876.9727000000003</v>
      </c>
      <c r="I12" s="60">
        <v>0</v>
      </c>
      <c r="J12" s="18">
        <v>0</v>
      </c>
      <c r="K12" s="60">
        <v>0</v>
      </c>
      <c r="L12" s="85">
        <v>0</v>
      </c>
      <c r="M12" s="85">
        <v>0</v>
      </c>
      <c r="N12" s="18">
        <v>16.4437</v>
      </c>
      <c r="O12" s="18">
        <v>0</v>
      </c>
      <c r="P12" s="60">
        <v>0</v>
      </c>
      <c r="Q12" s="60">
        <v>18.697299999999998</v>
      </c>
      <c r="R12" s="61">
        <f t="shared" ref="R12:R43" si="0">SUM(D12:Q12)</f>
        <v>6943.2426999999998</v>
      </c>
    </row>
    <row r="13" spans="1:21" ht="10.15" customHeight="1" x14ac:dyDescent="0.2">
      <c r="A13" s="5"/>
      <c r="B13" s="16" t="s">
        <v>160</v>
      </c>
      <c r="C13" s="17"/>
      <c r="D13" s="19">
        <v>266.67079999999999</v>
      </c>
      <c r="E13" s="81">
        <v>6.4699999999999994E-2</v>
      </c>
      <c r="F13" s="45">
        <v>22.872499999999999</v>
      </c>
      <c r="G13" s="82">
        <v>0</v>
      </c>
      <c r="H13" s="19">
        <v>3814.6948000000002</v>
      </c>
      <c r="I13" s="45">
        <v>0</v>
      </c>
      <c r="J13" s="19">
        <v>5.63</v>
      </c>
      <c r="K13" s="83">
        <v>0.82210000000000005</v>
      </c>
      <c r="L13" s="45">
        <v>1.4140999999999999</v>
      </c>
      <c r="M13" s="45">
        <v>0</v>
      </c>
      <c r="N13" s="19">
        <v>26.058499999999999</v>
      </c>
      <c r="O13" s="19">
        <v>37.239199999999997</v>
      </c>
      <c r="P13" s="45">
        <v>0</v>
      </c>
      <c r="Q13" s="45">
        <v>18.8156</v>
      </c>
      <c r="R13" s="63">
        <f t="shared" si="0"/>
        <v>4194.2823000000008</v>
      </c>
    </row>
    <row r="14" spans="1:21" ht="10.15" customHeight="1" x14ac:dyDescent="0.2">
      <c r="A14" s="8"/>
      <c r="B14" s="23" t="s">
        <v>0</v>
      </c>
      <c r="C14" s="24"/>
      <c r="D14" s="18">
        <v>5074.527</v>
      </c>
      <c r="E14" s="60">
        <v>169.62209999999999</v>
      </c>
      <c r="F14" s="60">
        <v>7.0651999999999999</v>
      </c>
      <c r="G14" s="88">
        <v>0</v>
      </c>
      <c r="H14" s="18">
        <v>2206.4553000000001</v>
      </c>
      <c r="I14" s="60">
        <v>0</v>
      </c>
      <c r="J14" s="60">
        <v>22.0779</v>
      </c>
      <c r="K14" s="60">
        <v>0</v>
      </c>
      <c r="L14" s="60">
        <v>0</v>
      </c>
      <c r="M14" s="18">
        <v>0</v>
      </c>
      <c r="N14" s="60">
        <v>5.3879999999999999</v>
      </c>
      <c r="O14" s="60">
        <v>53.790500000000002</v>
      </c>
      <c r="P14" s="60">
        <v>0</v>
      </c>
      <c r="Q14" s="85">
        <v>0.15</v>
      </c>
      <c r="R14" s="61">
        <f t="shared" si="0"/>
        <v>7539.0759999999991</v>
      </c>
    </row>
    <row r="15" spans="1:21" ht="10.15" customHeight="1" x14ac:dyDescent="0.2">
      <c r="A15" s="8"/>
      <c r="B15" s="16" t="s">
        <v>1</v>
      </c>
      <c r="C15" s="17"/>
      <c r="D15" s="19">
        <v>2548.0410999999999</v>
      </c>
      <c r="E15" s="19">
        <v>211.6985</v>
      </c>
      <c r="F15" s="19">
        <v>9.0657999999999994</v>
      </c>
      <c r="G15" s="19">
        <v>219.875</v>
      </c>
      <c r="H15" s="19">
        <v>2780.0983999999999</v>
      </c>
      <c r="I15" s="45">
        <v>0</v>
      </c>
      <c r="J15" s="19">
        <v>17.919499999999999</v>
      </c>
      <c r="K15" s="45">
        <v>0</v>
      </c>
      <c r="L15" s="19">
        <v>0.55469999999999997</v>
      </c>
      <c r="M15" s="45">
        <v>3.8963000000000001</v>
      </c>
      <c r="N15" s="45">
        <v>4.4175000000000004</v>
      </c>
      <c r="O15" s="45">
        <v>51.859000000000002</v>
      </c>
      <c r="P15" s="45">
        <v>0</v>
      </c>
      <c r="Q15" s="83">
        <v>0.3407</v>
      </c>
      <c r="R15" s="63">
        <f t="shared" si="0"/>
        <v>5847.7664999999997</v>
      </c>
    </row>
    <row r="16" spans="1:21" ht="10.15" customHeight="1" x14ac:dyDescent="0.2">
      <c r="A16" s="8"/>
      <c r="B16" s="23" t="s">
        <v>2</v>
      </c>
      <c r="C16" s="24"/>
      <c r="D16" s="18">
        <v>0</v>
      </c>
      <c r="E16" s="60">
        <v>0</v>
      </c>
      <c r="F16" s="60">
        <v>0</v>
      </c>
      <c r="G16" s="18">
        <v>0</v>
      </c>
      <c r="H16" s="18">
        <v>59.310200000000002</v>
      </c>
      <c r="I16" s="60">
        <v>0</v>
      </c>
      <c r="J16" s="60">
        <v>0</v>
      </c>
      <c r="K16" s="60">
        <v>0</v>
      </c>
      <c r="L16" s="60">
        <v>10.684799999999999</v>
      </c>
      <c r="M16" s="18">
        <v>0</v>
      </c>
      <c r="N16" s="79">
        <v>7.1400000000000005E-2</v>
      </c>
      <c r="O16" s="60">
        <v>0</v>
      </c>
      <c r="P16" s="60">
        <v>0</v>
      </c>
      <c r="Q16" s="85">
        <v>0.3533</v>
      </c>
      <c r="R16" s="61">
        <f t="shared" si="0"/>
        <v>70.419700000000006</v>
      </c>
    </row>
    <row r="17" spans="1:18" ht="10.15" customHeight="1" x14ac:dyDescent="0.2">
      <c r="A17" s="8"/>
      <c r="B17" s="16" t="s">
        <v>3</v>
      </c>
      <c r="C17" s="17"/>
      <c r="D17" s="19">
        <v>0.58499999999999996</v>
      </c>
      <c r="E17" s="45">
        <v>0</v>
      </c>
      <c r="F17" s="45">
        <v>0</v>
      </c>
      <c r="G17" s="45">
        <v>4.6668000000000003</v>
      </c>
      <c r="H17" s="19">
        <v>31.568100000000001</v>
      </c>
      <c r="I17" s="45">
        <v>0</v>
      </c>
      <c r="J17" s="45">
        <v>0</v>
      </c>
      <c r="K17" s="45">
        <v>0</v>
      </c>
      <c r="L17" s="45">
        <v>1.9983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63">
        <f t="shared" si="0"/>
        <v>38.818200000000004</v>
      </c>
    </row>
    <row r="18" spans="1:18" ht="10.15" customHeight="1" x14ac:dyDescent="0.2">
      <c r="A18" s="8"/>
      <c r="B18" s="23" t="s">
        <v>4</v>
      </c>
      <c r="C18" s="24"/>
      <c r="D18" s="60">
        <v>0</v>
      </c>
      <c r="E18" s="60">
        <v>0</v>
      </c>
      <c r="F18" s="60">
        <v>0</v>
      </c>
      <c r="G18" s="60">
        <v>0</v>
      </c>
      <c r="H18" s="18">
        <v>4.6974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f t="shared" si="0"/>
        <v>4.6974</v>
      </c>
    </row>
    <row r="19" spans="1:18" ht="10.15" customHeight="1" x14ac:dyDescent="0.2">
      <c r="A19" s="8"/>
      <c r="B19" s="16" t="s">
        <v>5</v>
      </c>
      <c r="C19" s="17"/>
      <c r="D19" s="19">
        <v>0.58930000000000005</v>
      </c>
      <c r="E19" s="45">
        <v>0</v>
      </c>
      <c r="F19" s="45">
        <v>0</v>
      </c>
      <c r="G19" s="45">
        <v>0</v>
      </c>
      <c r="H19" s="19">
        <v>0</v>
      </c>
      <c r="I19" s="45">
        <v>0</v>
      </c>
      <c r="J19" s="19">
        <v>0</v>
      </c>
      <c r="K19" s="45">
        <v>0</v>
      </c>
      <c r="L19" s="45">
        <v>0</v>
      </c>
      <c r="M19" s="19">
        <v>0</v>
      </c>
      <c r="N19" s="45">
        <v>0</v>
      </c>
      <c r="O19" s="45">
        <v>0</v>
      </c>
      <c r="P19" s="45">
        <v>0</v>
      </c>
      <c r="Q19" s="45">
        <v>0</v>
      </c>
      <c r="R19" s="63">
        <f t="shared" si="0"/>
        <v>0.58930000000000005</v>
      </c>
    </row>
    <row r="20" spans="1:18" ht="10.15" customHeight="1" x14ac:dyDescent="0.2">
      <c r="A20" s="5">
        <v>25</v>
      </c>
      <c r="B20" s="23" t="s">
        <v>6</v>
      </c>
      <c r="C20" s="24"/>
      <c r="D20" s="18">
        <v>406.30020000000002</v>
      </c>
      <c r="E20" s="60">
        <v>72.996099999999998</v>
      </c>
      <c r="F20" s="60">
        <v>0</v>
      </c>
      <c r="G20" s="18">
        <v>42.193100000000001</v>
      </c>
      <c r="H20" s="18">
        <v>818.14329999999995</v>
      </c>
      <c r="I20" s="18">
        <v>0</v>
      </c>
      <c r="J20" s="18">
        <v>4.5679999999999996</v>
      </c>
      <c r="K20" s="18">
        <v>8.6509999999999998</v>
      </c>
      <c r="L20" s="18">
        <v>320.45119999999997</v>
      </c>
      <c r="M20" s="60">
        <v>0</v>
      </c>
      <c r="N20" s="18">
        <v>24.252500000000001</v>
      </c>
      <c r="O20" s="18">
        <v>2.6187</v>
      </c>
      <c r="P20" s="60">
        <v>0</v>
      </c>
      <c r="Q20" s="60">
        <v>22.019400000000001</v>
      </c>
      <c r="R20" s="61">
        <f t="shared" si="0"/>
        <v>1722.1935000000001</v>
      </c>
    </row>
    <row r="21" spans="1:18" ht="10.15" customHeight="1" x14ac:dyDescent="0.2">
      <c r="A21" s="5">
        <v>31</v>
      </c>
      <c r="B21" s="16" t="s">
        <v>7</v>
      </c>
      <c r="C21" s="17"/>
      <c r="D21" s="19">
        <v>2813.4607999999998</v>
      </c>
      <c r="E21" s="19">
        <v>183.00790000000001</v>
      </c>
      <c r="F21" s="45">
        <v>0</v>
      </c>
      <c r="G21" s="19">
        <v>28.670300000000001</v>
      </c>
      <c r="H21" s="19">
        <v>1378.7202</v>
      </c>
      <c r="I21" s="19">
        <v>0</v>
      </c>
      <c r="J21" s="19">
        <v>12.3073</v>
      </c>
      <c r="K21" s="19">
        <v>32.421900000000001</v>
      </c>
      <c r="L21" s="80">
        <v>0</v>
      </c>
      <c r="M21" s="19">
        <v>5.3869999999999996</v>
      </c>
      <c r="N21" s="19">
        <v>25.1084</v>
      </c>
      <c r="O21" s="83">
        <v>0</v>
      </c>
      <c r="P21" s="45">
        <v>0</v>
      </c>
      <c r="Q21" s="45">
        <v>0</v>
      </c>
      <c r="R21" s="63">
        <f t="shared" si="0"/>
        <v>4479.0838000000003</v>
      </c>
    </row>
    <row r="22" spans="1:18" ht="10.15" customHeight="1" x14ac:dyDescent="0.2">
      <c r="A22" s="8"/>
      <c r="B22" s="23" t="s">
        <v>8</v>
      </c>
      <c r="C22" s="24"/>
      <c r="D22" s="18">
        <v>1237.1556</v>
      </c>
      <c r="E22" s="18">
        <v>45.163400000000003</v>
      </c>
      <c r="F22" s="60">
        <v>0</v>
      </c>
      <c r="G22" s="18">
        <v>64.591200000000001</v>
      </c>
      <c r="H22" s="18">
        <v>568.03030000000001</v>
      </c>
      <c r="I22" s="18">
        <v>0</v>
      </c>
      <c r="J22" s="79">
        <v>0.33</v>
      </c>
      <c r="K22" s="18">
        <v>20.3233</v>
      </c>
      <c r="L22" s="87">
        <v>1.7999999999999999E-2</v>
      </c>
      <c r="M22" s="86">
        <v>0</v>
      </c>
      <c r="N22" s="18">
        <v>6.8868999999999998</v>
      </c>
      <c r="O22" s="60">
        <v>20.745799999999999</v>
      </c>
      <c r="P22" s="60">
        <v>0</v>
      </c>
      <c r="Q22" s="60">
        <v>3.0720999999999998</v>
      </c>
      <c r="R22" s="61">
        <f t="shared" si="0"/>
        <v>1966.3166000000001</v>
      </c>
    </row>
    <row r="23" spans="1:18" ht="10.15" customHeight="1" x14ac:dyDescent="0.2">
      <c r="A23" s="5">
        <v>33</v>
      </c>
      <c r="B23" s="16" t="s">
        <v>9</v>
      </c>
      <c r="C23" s="17"/>
      <c r="D23" s="19">
        <v>16.0319</v>
      </c>
      <c r="E23" s="45">
        <v>1.0888</v>
      </c>
      <c r="F23" s="45">
        <v>0</v>
      </c>
      <c r="G23" s="45">
        <v>3.0506000000000002</v>
      </c>
      <c r="H23" s="19">
        <v>32.715699999999998</v>
      </c>
      <c r="I23" s="45">
        <v>0</v>
      </c>
      <c r="J23" s="19">
        <v>0</v>
      </c>
      <c r="K23" s="19">
        <v>5.1189</v>
      </c>
      <c r="L23" s="19">
        <v>4.3430999999999997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63">
        <f t="shared" si="0"/>
        <v>62.348999999999997</v>
      </c>
    </row>
    <row r="24" spans="1:18" ht="10.15" customHeight="1" x14ac:dyDescent="0.2">
      <c r="A24" s="8"/>
      <c r="B24" s="23" t="s">
        <v>10</v>
      </c>
      <c r="C24" s="24"/>
      <c r="D24" s="18">
        <v>7724.2569000000003</v>
      </c>
      <c r="E24" s="60">
        <v>28.438300000000002</v>
      </c>
      <c r="F24" s="60">
        <v>0</v>
      </c>
      <c r="G24" s="60">
        <v>2.7643</v>
      </c>
      <c r="H24" s="18">
        <v>40.059199999999997</v>
      </c>
      <c r="I24" s="18">
        <v>0</v>
      </c>
      <c r="J24" s="18">
        <v>0</v>
      </c>
      <c r="K24" s="18">
        <v>28.257200000000001</v>
      </c>
      <c r="L24" s="18">
        <v>10.427899999999999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1">
        <f t="shared" si="0"/>
        <v>7834.2037999999993</v>
      </c>
    </row>
    <row r="25" spans="1:18" ht="10.15" customHeight="1" x14ac:dyDescent="0.2">
      <c r="A25" s="8"/>
      <c r="B25" s="16" t="s">
        <v>181</v>
      </c>
      <c r="C25" s="17"/>
      <c r="D25" s="19">
        <v>14.402200000000001</v>
      </c>
      <c r="E25" s="45">
        <v>0</v>
      </c>
      <c r="F25" s="45">
        <v>0</v>
      </c>
      <c r="G25" s="45">
        <v>0</v>
      </c>
      <c r="H25" s="19">
        <v>0</v>
      </c>
      <c r="I25" s="19">
        <v>0</v>
      </c>
      <c r="J25" s="19">
        <v>0</v>
      </c>
      <c r="K25" s="80">
        <v>0</v>
      </c>
      <c r="L25" s="19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63">
        <f t="shared" si="0"/>
        <v>14.402200000000001</v>
      </c>
    </row>
    <row r="26" spans="1:18" ht="10.15" customHeight="1" x14ac:dyDescent="0.2">
      <c r="A26" s="8"/>
      <c r="B26" s="23" t="s">
        <v>182</v>
      </c>
      <c r="C26" s="24"/>
      <c r="D26" s="18">
        <v>84.929500000000004</v>
      </c>
      <c r="E26" s="60">
        <v>0</v>
      </c>
      <c r="F26" s="60">
        <v>0</v>
      </c>
      <c r="G26" s="60">
        <v>0</v>
      </c>
      <c r="H26" s="18">
        <v>28.138300000000001</v>
      </c>
      <c r="I26" s="18">
        <v>0</v>
      </c>
      <c r="J26" s="18">
        <v>0</v>
      </c>
      <c r="K26" s="79">
        <v>0</v>
      </c>
      <c r="L26" s="18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f t="shared" si="0"/>
        <v>113.06780000000001</v>
      </c>
    </row>
    <row r="27" spans="1:18" ht="10.15" customHeight="1" x14ac:dyDescent="0.2">
      <c r="A27" s="8"/>
      <c r="B27" s="16" t="s">
        <v>11</v>
      </c>
      <c r="C27" s="17"/>
      <c r="D27" s="19">
        <v>482.43779999999998</v>
      </c>
      <c r="E27" s="81">
        <v>2.8199999999999999E-2</v>
      </c>
      <c r="F27" s="45">
        <v>0</v>
      </c>
      <c r="G27" s="81">
        <v>0</v>
      </c>
      <c r="H27" s="19">
        <v>225.7432</v>
      </c>
      <c r="I27" s="19">
        <v>0</v>
      </c>
      <c r="J27" s="45">
        <v>0</v>
      </c>
      <c r="K27" s="19">
        <v>7.4722999999999997</v>
      </c>
      <c r="L27" s="80">
        <v>0</v>
      </c>
      <c r="M27" s="84">
        <v>0</v>
      </c>
      <c r="N27" s="45">
        <v>1.6480999999999999</v>
      </c>
      <c r="O27" s="84">
        <v>1.4500000000000001E-2</v>
      </c>
      <c r="P27" s="45">
        <v>0</v>
      </c>
      <c r="Q27" s="45">
        <v>0</v>
      </c>
      <c r="R27" s="63">
        <f t="shared" si="0"/>
        <v>717.34410000000003</v>
      </c>
    </row>
    <row r="28" spans="1:18" ht="10.15" customHeight="1" x14ac:dyDescent="0.2">
      <c r="A28" s="8"/>
      <c r="B28" s="23" t="s">
        <v>146</v>
      </c>
      <c r="C28" s="24"/>
      <c r="D28" s="18">
        <v>177.13339999999999</v>
      </c>
      <c r="E28" s="18">
        <v>31.295000000000002</v>
      </c>
      <c r="F28" s="60">
        <v>0</v>
      </c>
      <c r="G28" s="18">
        <v>78.984499999999997</v>
      </c>
      <c r="H28" s="18">
        <v>1056.7679000000001</v>
      </c>
      <c r="I28" s="79">
        <v>0</v>
      </c>
      <c r="J28" s="85">
        <v>0.33</v>
      </c>
      <c r="K28" s="18">
        <v>10.0556</v>
      </c>
      <c r="L28" s="18">
        <v>1.0262</v>
      </c>
      <c r="M28" s="85">
        <v>0</v>
      </c>
      <c r="N28" s="18">
        <v>2.6583999999999999</v>
      </c>
      <c r="O28" s="86">
        <v>0</v>
      </c>
      <c r="P28" s="60">
        <v>0</v>
      </c>
      <c r="Q28" s="60">
        <v>0</v>
      </c>
      <c r="R28" s="61">
        <f t="shared" si="0"/>
        <v>1358.251</v>
      </c>
    </row>
    <row r="29" spans="1:18" ht="10.15" customHeight="1" x14ac:dyDescent="0.2">
      <c r="A29" s="8"/>
      <c r="B29" s="16" t="s">
        <v>12</v>
      </c>
      <c r="C29" s="17"/>
      <c r="D29" s="19">
        <v>7.6310000000000002</v>
      </c>
      <c r="E29" s="19">
        <v>1.1362000000000001</v>
      </c>
      <c r="F29" s="45">
        <v>0</v>
      </c>
      <c r="G29" s="19">
        <v>4.5282</v>
      </c>
      <c r="H29" s="19">
        <v>65.300399999999996</v>
      </c>
      <c r="I29" s="45">
        <v>0</v>
      </c>
      <c r="J29" s="45">
        <v>0</v>
      </c>
      <c r="K29" s="19">
        <v>64.650400000000005</v>
      </c>
      <c r="L29" s="19">
        <v>21.323499999999999</v>
      </c>
      <c r="M29" s="45">
        <v>0</v>
      </c>
      <c r="N29" s="45">
        <v>0</v>
      </c>
      <c r="O29" s="45">
        <v>0</v>
      </c>
      <c r="P29" s="45">
        <v>0</v>
      </c>
      <c r="Q29" s="19">
        <v>0</v>
      </c>
      <c r="R29" s="63">
        <f t="shared" si="0"/>
        <v>164.56969999999998</v>
      </c>
    </row>
    <row r="30" spans="1:18" ht="10.15" customHeight="1" x14ac:dyDescent="0.2">
      <c r="A30" s="8"/>
      <c r="B30" s="23" t="s">
        <v>163</v>
      </c>
      <c r="C30" s="24"/>
      <c r="D30" s="18">
        <v>143.01249999999999</v>
      </c>
      <c r="E30" s="18">
        <v>80.312899999999999</v>
      </c>
      <c r="F30" s="60">
        <v>0</v>
      </c>
      <c r="G30" s="18">
        <v>10.041499999999999</v>
      </c>
      <c r="H30" s="18">
        <v>93.155600000000007</v>
      </c>
      <c r="I30" s="18">
        <v>0</v>
      </c>
      <c r="J30" s="79">
        <v>0.36</v>
      </c>
      <c r="K30" s="18">
        <v>55.215299999999999</v>
      </c>
      <c r="L30" s="18">
        <v>27.9072</v>
      </c>
      <c r="M30" s="60">
        <v>0</v>
      </c>
      <c r="N30" s="85">
        <v>0.23630000000000001</v>
      </c>
      <c r="O30" s="60">
        <v>0</v>
      </c>
      <c r="P30" s="60">
        <v>0</v>
      </c>
      <c r="Q30" s="79">
        <v>0.41470000000000001</v>
      </c>
      <c r="R30" s="61">
        <f t="shared" si="0"/>
        <v>410.65600000000001</v>
      </c>
    </row>
    <row r="31" spans="1:18" ht="10.15" customHeight="1" x14ac:dyDescent="0.2">
      <c r="A31" s="8"/>
      <c r="B31" s="16" t="s">
        <v>162</v>
      </c>
      <c r="C31" s="17"/>
      <c r="D31" s="19">
        <v>1.2005999999999999</v>
      </c>
      <c r="E31" s="19">
        <v>0</v>
      </c>
      <c r="F31" s="45">
        <v>0</v>
      </c>
      <c r="G31" s="19">
        <v>0</v>
      </c>
      <c r="H31" s="19">
        <v>0</v>
      </c>
      <c r="I31" s="19">
        <v>0</v>
      </c>
      <c r="J31" s="19">
        <v>3.976</v>
      </c>
      <c r="K31" s="19">
        <v>5.0819999999999999</v>
      </c>
      <c r="L31" s="80">
        <v>0.06</v>
      </c>
      <c r="M31" s="45">
        <v>0</v>
      </c>
      <c r="N31" s="45">
        <v>0</v>
      </c>
      <c r="O31" s="84">
        <v>0</v>
      </c>
      <c r="P31" s="45">
        <v>0</v>
      </c>
      <c r="Q31" s="19">
        <v>0</v>
      </c>
      <c r="R31" s="63">
        <f t="shared" si="0"/>
        <v>10.3186</v>
      </c>
    </row>
    <row r="32" spans="1:18" ht="10.15" customHeight="1" x14ac:dyDescent="0.2">
      <c r="A32" s="8"/>
      <c r="B32" s="23" t="s">
        <v>13</v>
      </c>
      <c r="C32" s="24"/>
      <c r="D32" s="18">
        <v>2896.3625999999999</v>
      </c>
      <c r="E32" s="18">
        <v>277.08530000000002</v>
      </c>
      <c r="F32" s="18">
        <v>12.049200000000001</v>
      </c>
      <c r="G32" s="18">
        <v>450.0068</v>
      </c>
      <c r="H32" s="18">
        <v>8744.5575000000008</v>
      </c>
      <c r="I32" s="18">
        <v>0</v>
      </c>
      <c r="J32" s="18">
        <v>45.393500000000003</v>
      </c>
      <c r="K32" s="18">
        <v>120.4389</v>
      </c>
      <c r="L32" s="18">
        <v>674.67489999999998</v>
      </c>
      <c r="M32" s="18">
        <v>86.224199999999996</v>
      </c>
      <c r="N32" s="18">
        <v>251.42679999999999</v>
      </c>
      <c r="O32" s="18">
        <v>99.299499999999995</v>
      </c>
      <c r="P32" s="60">
        <v>0</v>
      </c>
      <c r="Q32" s="18">
        <v>28.4495</v>
      </c>
      <c r="R32" s="61">
        <f t="shared" si="0"/>
        <v>13685.968699999999</v>
      </c>
    </row>
    <row r="33" spans="1:18" ht="10.15" customHeight="1" x14ac:dyDescent="0.2">
      <c r="A33" s="8"/>
      <c r="B33" s="16" t="s">
        <v>14</v>
      </c>
      <c r="C33" s="17"/>
      <c r="D33" s="19">
        <v>1.9494</v>
      </c>
      <c r="E33" s="84">
        <v>0</v>
      </c>
      <c r="F33" s="45">
        <v>0</v>
      </c>
      <c r="G33" s="45">
        <v>0</v>
      </c>
      <c r="H33" s="19">
        <v>27.845800000000001</v>
      </c>
      <c r="I33" s="45">
        <v>0</v>
      </c>
      <c r="J33" s="45">
        <v>0</v>
      </c>
      <c r="K33" s="45">
        <v>0</v>
      </c>
      <c r="L33" s="83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f t="shared" si="0"/>
        <v>29.795200000000001</v>
      </c>
    </row>
    <row r="34" spans="1:18" ht="10.15" customHeight="1" x14ac:dyDescent="0.2">
      <c r="A34" s="8"/>
      <c r="B34" s="23" t="s">
        <v>15</v>
      </c>
      <c r="C34" s="24"/>
      <c r="D34" s="18">
        <v>18363.091100000001</v>
      </c>
      <c r="E34" s="18">
        <v>246.08430000000001</v>
      </c>
      <c r="F34" s="18">
        <v>103.58110000000001</v>
      </c>
      <c r="G34" s="18">
        <v>1533.6998000000001</v>
      </c>
      <c r="H34" s="18">
        <v>10970.374</v>
      </c>
      <c r="I34" s="18">
        <v>0</v>
      </c>
      <c r="J34" s="18">
        <v>82.490799999999993</v>
      </c>
      <c r="K34" s="18">
        <v>207.5487</v>
      </c>
      <c r="L34" s="18">
        <v>164.20609999999999</v>
      </c>
      <c r="M34" s="18">
        <v>67.395600000000002</v>
      </c>
      <c r="N34" s="18">
        <v>221.94820000000001</v>
      </c>
      <c r="O34" s="18">
        <v>141.1474</v>
      </c>
      <c r="P34" s="60">
        <v>0</v>
      </c>
      <c r="Q34" s="18">
        <v>9.9400999999999993</v>
      </c>
      <c r="R34" s="61">
        <f t="shared" si="0"/>
        <v>32111.507199999996</v>
      </c>
    </row>
    <row r="35" spans="1:18" ht="10.15" customHeight="1" x14ac:dyDescent="0.2">
      <c r="A35" s="8"/>
      <c r="B35" s="16" t="s">
        <v>183</v>
      </c>
      <c r="C35" s="17"/>
      <c r="D35" s="19">
        <v>861.65509999999995</v>
      </c>
      <c r="E35" s="19">
        <v>71.935599999999994</v>
      </c>
      <c r="F35" s="45">
        <v>0</v>
      </c>
      <c r="G35" s="19">
        <v>0</v>
      </c>
      <c r="H35" s="19">
        <v>237.7594</v>
      </c>
      <c r="I35" s="19">
        <v>0</v>
      </c>
      <c r="J35" s="19">
        <v>0</v>
      </c>
      <c r="K35" s="19">
        <v>41.0139</v>
      </c>
      <c r="L35" s="19">
        <v>270.64359999999999</v>
      </c>
      <c r="M35" s="45">
        <v>0</v>
      </c>
      <c r="N35" s="19">
        <v>0.93079999999999996</v>
      </c>
      <c r="O35" s="19">
        <v>0</v>
      </c>
      <c r="P35" s="45">
        <v>0</v>
      </c>
      <c r="Q35" s="45">
        <v>5.3342999999999998</v>
      </c>
      <c r="R35" s="63">
        <f t="shared" si="0"/>
        <v>1489.2727</v>
      </c>
    </row>
    <row r="36" spans="1:18" ht="10.15" customHeight="1" x14ac:dyDescent="0.2">
      <c r="A36" s="8"/>
      <c r="B36" s="23" t="s">
        <v>184</v>
      </c>
      <c r="C36" s="24"/>
      <c r="D36" s="18">
        <v>130.95699999999999</v>
      </c>
      <c r="E36" s="18">
        <v>3.8409</v>
      </c>
      <c r="F36" s="60">
        <v>0</v>
      </c>
      <c r="G36" s="18">
        <v>0</v>
      </c>
      <c r="H36" s="18">
        <v>196.69290000000001</v>
      </c>
      <c r="I36" s="18">
        <v>0</v>
      </c>
      <c r="J36" s="79">
        <v>0</v>
      </c>
      <c r="K36" s="18">
        <v>6.5880999999999998</v>
      </c>
      <c r="L36" s="18">
        <v>31.7104</v>
      </c>
      <c r="M36" s="60">
        <v>0</v>
      </c>
      <c r="N36" s="79">
        <v>0</v>
      </c>
      <c r="O36" s="18">
        <v>0</v>
      </c>
      <c r="P36" s="60">
        <v>0</v>
      </c>
      <c r="Q36" s="85">
        <v>0.49249999999999999</v>
      </c>
      <c r="R36" s="61">
        <f t="shared" si="0"/>
        <v>370.28180000000003</v>
      </c>
    </row>
    <row r="37" spans="1:18" ht="10.15" customHeight="1" x14ac:dyDescent="0.2">
      <c r="A37" s="8"/>
      <c r="B37" s="16" t="s">
        <v>185</v>
      </c>
      <c r="C37" s="17"/>
      <c r="D37" s="19">
        <v>84.130899999999997</v>
      </c>
      <c r="E37" s="19">
        <v>0</v>
      </c>
      <c r="F37" s="45">
        <v>0</v>
      </c>
      <c r="G37" s="80">
        <v>0</v>
      </c>
      <c r="H37" s="19">
        <v>104.26560000000001</v>
      </c>
      <c r="I37" s="19">
        <v>0</v>
      </c>
      <c r="J37" s="19">
        <v>0</v>
      </c>
      <c r="K37" s="19">
        <v>3.1663000000000001</v>
      </c>
      <c r="L37" s="19">
        <v>12.6981</v>
      </c>
      <c r="M37" s="45">
        <v>0</v>
      </c>
      <c r="N37" s="19">
        <v>0</v>
      </c>
      <c r="O37" s="19">
        <v>0</v>
      </c>
      <c r="P37" s="45">
        <v>0</v>
      </c>
      <c r="Q37" s="83">
        <v>0.18329999999999999</v>
      </c>
      <c r="R37" s="63">
        <f t="shared" si="0"/>
        <v>204.44420000000002</v>
      </c>
    </row>
    <row r="38" spans="1:18" ht="10.15" customHeight="1" x14ac:dyDescent="0.2">
      <c r="A38" s="8"/>
      <c r="B38" s="23" t="s">
        <v>16</v>
      </c>
      <c r="C38" s="24"/>
      <c r="D38" s="18">
        <v>208.8211</v>
      </c>
      <c r="E38" s="18">
        <v>35.543700000000001</v>
      </c>
      <c r="F38" s="60">
        <v>0</v>
      </c>
      <c r="G38" s="60">
        <v>93.286900000000003</v>
      </c>
      <c r="H38" s="18">
        <v>377.53840000000002</v>
      </c>
      <c r="I38" s="18">
        <v>0</v>
      </c>
      <c r="J38" s="18">
        <v>0</v>
      </c>
      <c r="K38" s="18">
        <v>0</v>
      </c>
      <c r="L38" s="18">
        <v>10.66</v>
      </c>
      <c r="M38" s="60">
        <v>0</v>
      </c>
      <c r="N38" s="60">
        <v>17.432200000000002</v>
      </c>
      <c r="O38" s="60">
        <v>0</v>
      </c>
      <c r="P38" s="60">
        <v>0</v>
      </c>
      <c r="Q38" s="60">
        <v>2.2970000000000002</v>
      </c>
      <c r="R38" s="61">
        <f t="shared" si="0"/>
        <v>745.57929999999999</v>
      </c>
    </row>
    <row r="39" spans="1:18" ht="10.15" customHeight="1" x14ac:dyDescent="0.2">
      <c r="A39" s="8"/>
      <c r="B39" s="16" t="s">
        <v>17</v>
      </c>
      <c r="C39" s="17"/>
      <c r="D39" s="19">
        <v>55.745399999999997</v>
      </c>
      <c r="E39" s="45">
        <v>0</v>
      </c>
      <c r="F39" s="45">
        <v>0</v>
      </c>
      <c r="G39" s="45">
        <v>6.133</v>
      </c>
      <c r="H39" s="19">
        <v>909.36869999999999</v>
      </c>
      <c r="I39" s="45">
        <v>0</v>
      </c>
      <c r="J39" s="19">
        <v>17.212299999999999</v>
      </c>
      <c r="K39" s="45">
        <v>44.755499999999998</v>
      </c>
      <c r="L39" s="19">
        <v>42.9572</v>
      </c>
      <c r="M39" s="45">
        <v>1.444</v>
      </c>
      <c r="N39" s="45">
        <v>124.3339</v>
      </c>
      <c r="O39" s="45">
        <v>6.9134000000000002</v>
      </c>
      <c r="P39" s="45">
        <v>0</v>
      </c>
      <c r="Q39" s="45">
        <v>12.383100000000001</v>
      </c>
      <c r="R39" s="63">
        <f t="shared" si="0"/>
        <v>1221.2465000000002</v>
      </c>
    </row>
    <row r="40" spans="1:18" ht="10.15" customHeight="1" x14ac:dyDescent="0.2">
      <c r="A40" s="8"/>
      <c r="B40" s="23" t="s">
        <v>18</v>
      </c>
      <c r="C40" s="24"/>
      <c r="D40" s="18">
        <v>71.040599999999998</v>
      </c>
      <c r="E40" s="18">
        <v>0</v>
      </c>
      <c r="F40" s="60">
        <v>0</v>
      </c>
      <c r="G40" s="60">
        <v>4.2051999999999996</v>
      </c>
      <c r="H40" s="18">
        <v>21.132999999999999</v>
      </c>
      <c r="I40" s="18">
        <v>0</v>
      </c>
      <c r="J40" s="18">
        <v>0</v>
      </c>
      <c r="K40" s="18">
        <v>2.1234000000000002</v>
      </c>
      <c r="L40" s="79">
        <v>0.26740000000000003</v>
      </c>
      <c r="M40" s="60">
        <v>0</v>
      </c>
      <c r="N40" s="60">
        <v>0.60270000000000001</v>
      </c>
      <c r="O40" s="60">
        <v>0</v>
      </c>
      <c r="P40" s="60">
        <v>0</v>
      </c>
      <c r="Q40" s="85">
        <v>0</v>
      </c>
      <c r="R40" s="61">
        <f t="shared" si="0"/>
        <v>99.372299999999996</v>
      </c>
    </row>
    <row r="41" spans="1:18" ht="10.15" customHeight="1" x14ac:dyDescent="0.2">
      <c r="A41" s="8"/>
      <c r="B41" s="16" t="s">
        <v>186</v>
      </c>
      <c r="C41" s="17"/>
      <c r="D41" s="19">
        <v>596.32259999999997</v>
      </c>
      <c r="E41" s="45">
        <v>120.9618</v>
      </c>
      <c r="F41" s="45">
        <v>0</v>
      </c>
      <c r="G41" s="19">
        <v>0</v>
      </c>
      <c r="H41" s="19">
        <v>144.41239999999999</v>
      </c>
      <c r="I41" s="19">
        <v>0</v>
      </c>
      <c r="J41" s="19">
        <v>0</v>
      </c>
      <c r="K41" s="19">
        <v>155.0746</v>
      </c>
      <c r="L41" s="19">
        <v>895.01729999999998</v>
      </c>
      <c r="M41" s="45">
        <v>3.7581000000000002</v>
      </c>
      <c r="N41" s="83">
        <v>5.16E-2</v>
      </c>
      <c r="O41" s="45">
        <v>0</v>
      </c>
      <c r="P41" s="45">
        <v>0</v>
      </c>
      <c r="Q41" s="84">
        <v>2.5700000000000001E-2</v>
      </c>
      <c r="R41" s="63">
        <f t="shared" si="0"/>
        <v>1915.6241</v>
      </c>
    </row>
    <row r="42" spans="1:18" ht="10.15" customHeight="1" x14ac:dyDescent="0.2">
      <c r="A42" s="8"/>
      <c r="B42" s="23" t="s">
        <v>187</v>
      </c>
      <c r="C42" s="24"/>
      <c r="D42" s="18">
        <v>120.8416</v>
      </c>
      <c r="E42" s="85">
        <v>9.7500000000000003E-2</v>
      </c>
      <c r="F42" s="60">
        <v>0</v>
      </c>
      <c r="G42" s="18">
        <v>0</v>
      </c>
      <c r="H42" s="18">
        <v>157.0248</v>
      </c>
      <c r="I42" s="18">
        <v>0</v>
      </c>
      <c r="J42" s="79">
        <v>0</v>
      </c>
      <c r="K42" s="18">
        <v>98.814400000000006</v>
      </c>
      <c r="L42" s="18">
        <v>310.49270000000001</v>
      </c>
      <c r="M42" s="60">
        <v>0</v>
      </c>
      <c r="N42" s="86">
        <v>1.83E-2</v>
      </c>
      <c r="O42" s="86">
        <v>0</v>
      </c>
      <c r="P42" s="60">
        <v>0</v>
      </c>
      <c r="Q42" s="85">
        <v>0.17469999999999999</v>
      </c>
      <c r="R42" s="61">
        <f t="shared" si="0"/>
        <v>687.46399999999994</v>
      </c>
    </row>
    <row r="43" spans="1:18" ht="10.15" customHeight="1" x14ac:dyDescent="0.2">
      <c r="A43" s="8"/>
      <c r="B43" s="16" t="s">
        <v>188</v>
      </c>
      <c r="C43" s="17"/>
      <c r="D43" s="19">
        <v>54.669499999999999</v>
      </c>
      <c r="E43" s="45">
        <v>0</v>
      </c>
      <c r="F43" s="45">
        <v>0</v>
      </c>
      <c r="G43" s="19">
        <v>0</v>
      </c>
      <c r="H43" s="19">
        <v>77.004199999999997</v>
      </c>
      <c r="I43" s="19">
        <v>0</v>
      </c>
      <c r="J43" s="19">
        <v>0</v>
      </c>
      <c r="K43" s="19">
        <v>43.124600000000001</v>
      </c>
      <c r="L43" s="19">
        <v>132.1788</v>
      </c>
      <c r="M43" s="45">
        <v>0</v>
      </c>
      <c r="N43" s="84">
        <v>8.3999999999999995E-3</v>
      </c>
      <c r="O43" s="45">
        <v>0</v>
      </c>
      <c r="P43" s="45">
        <v>0</v>
      </c>
      <c r="Q43" s="83">
        <v>1.4125000000000001</v>
      </c>
      <c r="R43" s="63">
        <f t="shared" si="0"/>
        <v>308.39799999999997</v>
      </c>
    </row>
    <row r="44" spans="1:18" ht="10.15" customHeight="1" x14ac:dyDescent="0.2">
      <c r="A44" s="8"/>
      <c r="B44" s="23" t="s">
        <v>19</v>
      </c>
      <c r="C44" s="24"/>
      <c r="D44" s="18">
        <v>94.717200000000005</v>
      </c>
      <c r="E44" s="18">
        <v>0</v>
      </c>
      <c r="F44" s="60">
        <v>0</v>
      </c>
      <c r="G44" s="60">
        <v>0</v>
      </c>
      <c r="H44" s="18">
        <v>38.8733</v>
      </c>
      <c r="I44" s="18">
        <v>0</v>
      </c>
      <c r="J44" s="18">
        <v>0</v>
      </c>
      <c r="K44" s="18">
        <v>108.8022</v>
      </c>
      <c r="L44" s="18">
        <v>88.911000000000001</v>
      </c>
      <c r="M44" s="60">
        <v>0</v>
      </c>
      <c r="N44" s="60">
        <v>0</v>
      </c>
      <c r="O44" s="60">
        <v>0</v>
      </c>
      <c r="P44" s="60">
        <v>0</v>
      </c>
      <c r="Q44" s="60">
        <v>1.6254</v>
      </c>
      <c r="R44" s="61">
        <f t="shared" ref="R44:R64" si="1">SUM(D44:Q44)</f>
        <v>332.92910000000006</v>
      </c>
    </row>
    <row r="45" spans="1:18" ht="10.15" customHeight="1" x14ac:dyDescent="0.2">
      <c r="A45" s="8"/>
      <c r="B45" s="16" t="s">
        <v>20</v>
      </c>
      <c r="C45" s="17"/>
      <c r="D45" s="19">
        <v>152.48480000000001</v>
      </c>
      <c r="E45" s="19">
        <v>0</v>
      </c>
      <c r="F45" s="45">
        <v>0</v>
      </c>
      <c r="G45" s="19">
        <v>0</v>
      </c>
      <c r="H45" s="19">
        <v>14.9567</v>
      </c>
      <c r="I45" s="19">
        <v>0</v>
      </c>
      <c r="J45" s="19">
        <v>0</v>
      </c>
      <c r="K45" s="19">
        <v>0.82050000000000001</v>
      </c>
      <c r="L45" s="19">
        <v>0</v>
      </c>
      <c r="M45" s="19">
        <v>0</v>
      </c>
      <c r="N45" s="19">
        <v>14.844799999999999</v>
      </c>
      <c r="O45" s="45">
        <v>0</v>
      </c>
      <c r="P45" s="45">
        <v>0</v>
      </c>
      <c r="Q45" s="45">
        <v>0</v>
      </c>
      <c r="R45" s="63">
        <f t="shared" si="1"/>
        <v>183.10680000000002</v>
      </c>
    </row>
    <row r="46" spans="1:18" ht="10.15" customHeight="1" x14ac:dyDescent="0.2">
      <c r="A46" s="8"/>
      <c r="B46" s="23" t="s">
        <v>189</v>
      </c>
      <c r="C46" s="24"/>
      <c r="D46" s="18">
        <v>642.27570000000003</v>
      </c>
      <c r="E46" s="18">
        <v>88.834500000000006</v>
      </c>
      <c r="F46" s="60">
        <v>0</v>
      </c>
      <c r="G46" s="18">
        <v>0</v>
      </c>
      <c r="H46" s="18">
        <v>148.87020000000001</v>
      </c>
      <c r="I46" s="18">
        <v>0</v>
      </c>
      <c r="J46" s="18">
        <v>0</v>
      </c>
      <c r="K46" s="18">
        <v>796.46770000000004</v>
      </c>
      <c r="L46" s="18">
        <v>419.86189999999999</v>
      </c>
      <c r="M46" s="18">
        <v>4.3784000000000001</v>
      </c>
      <c r="N46" s="87">
        <v>1.2800000000000001E-2</v>
      </c>
      <c r="O46" s="18">
        <v>0</v>
      </c>
      <c r="P46" s="60">
        <v>0</v>
      </c>
      <c r="Q46" s="18">
        <v>3.6065</v>
      </c>
      <c r="R46" s="61">
        <f t="shared" si="1"/>
        <v>2104.3076999999998</v>
      </c>
    </row>
    <row r="47" spans="1:18" ht="10.15" customHeight="1" x14ac:dyDescent="0.2">
      <c r="A47" s="8"/>
      <c r="B47" s="16" t="s">
        <v>190</v>
      </c>
      <c r="C47" s="17"/>
      <c r="D47" s="19">
        <v>190.9494</v>
      </c>
      <c r="E47" s="80">
        <v>0.1</v>
      </c>
      <c r="F47" s="45">
        <v>0</v>
      </c>
      <c r="G47" s="19">
        <v>0</v>
      </c>
      <c r="H47" s="19">
        <v>117.23520000000001</v>
      </c>
      <c r="I47" s="80">
        <v>0</v>
      </c>
      <c r="J47" s="80">
        <v>0</v>
      </c>
      <c r="K47" s="19">
        <v>212.70160000000001</v>
      </c>
      <c r="L47" s="19">
        <v>122.8587</v>
      </c>
      <c r="M47" s="19">
        <v>0</v>
      </c>
      <c r="N47" s="80">
        <v>0.1079</v>
      </c>
      <c r="O47" s="81">
        <v>2.06E-2</v>
      </c>
      <c r="P47" s="45">
        <v>0</v>
      </c>
      <c r="Q47" s="19">
        <v>1.8591000000000002</v>
      </c>
      <c r="R47" s="63">
        <f t="shared" si="1"/>
        <v>645.83249999999998</v>
      </c>
    </row>
    <row r="48" spans="1:18" ht="10.15" customHeight="1" x14ac:dyDescent="0.2">
      <c r="A48" s="8"/>
      <c r="B48" s="23" t="s">
        <v>191</v>
      </c>
      <c r="C48" s="24"/>
      <c r="D48" s="18">
        <v>93.510599999999997</v>
      </c>
      <c r="E48" s="79">
        <v>0.13</v>
      </c>
      <c r="F48" s="60">
        <v>0</v>
      </c>
      <c r="G48" s="18">
        <v>0</v>
      </c>
      <c r="H48" s="18">
        <v>66.948899999999995</v>
      </c>
      <c r="I48" s="18">
        <v>0</v>
      </c>
      <c r="J48" s="18">
        <v>0</v>
      </c>
      <c r="K48" s="18">
        <v>115.7411</v>
      </c>
      <c r="L48" s="18">
        <v>62.427799999999998</v>
      </c>
      <c r="M48" s="87">
        <v>0</v>
      </c>
      <c r="N48" s="87">
        <v>8.6999999999999994E-3</v>
      </c>
      <c r="O48" s="18">
        <v>0</v>
      </c>
      <c r="P48" s="60">
        <v>0</v>
      </c>
      <c r="Q48" s="79">
        <v>0</v>
      </c>
      <c r="R48" s="61">
        <f t="shared" si="1"/>
        <v>338.76709999999997</v>
      </c>
    </row>
    <row r="49" spans="1:18" ht="10.15" customHeight="1" x14ac:dyDescent="0.2">
      <c r="A49" s="8"/>
      <c r="B49" s="16" t="s">
        <v>21</v>
      </c>
      <c r="C49" s="17"/>
      <c r="D49" s="19">
        <v>16988.592700000001</v>
      </c>
      <c r="E49" s="19">
        <v>166.9402</v>
      </c>
      <c r="F49" s="45">
        <v>0</v>
      </c>
      <c r="G49" s="45">
        <v>21.6111</v>
      </c>
      <c r="H49" s="19">
        <v>3349.2491</v>
      </c>
      <c r="I49" s="45">
        <v>0</v>
      </c>
      <c r="J49" s="45">
        <v>0</v>
      </c>
      <c r="K49" s="19">
        <v>7291.5828000000001</v>
      </c>
      <c r="L49" s="19">
        <v>1075.1652999999999</v>
      </c>
      <c r="M49" s="45">
        <v>0</v>
      </c>
      <c r="N49" s="45">
        <v>0</v>
      </c>
      <c r="O49" s="45">
        <v>0</v>
      </c>
      <c r="P49" s="45">
        <v>0</v>
      </c>
      <c r="Q49" s="45">
        <v>2.8532999999999999</v>
      </c>
      <c r="R49" s="63">
        <f t="shared" si="1"/>
        <v>28895.994500000001</v>
      </c>
    </row>
    <row r="50" spans="1:18" ht="10.15" customHeight="1" x14ac:dyDescent="0.2">
      <c r="A50" s="8"/>
      <c r="B50" s="23" t="s">
        <v>22</v>
      </c>
      <c r="C50" s="24"/>
      <c r="D50" s="18">
        <v>1795.1777</v>
      </c>
      <c r="E50" s="18">
        <v>0</v>
      </c>
      <c r="F50" s="60">
        <v>0</v>
      </c>
      <c r="G50" s="60">
        <v>7.4904000000000002</v>
      </c>
      <c r="H50" s="18">
        <v>84.566800000000001</v>
      </c>
      <c r="I50" s="18">
        <v>0</v>
      </c>
      <c r="J50" s="60">
        <v>0</v>
      </c>
      <c r="K50" s="18">
        <v>295.29390000000001</v>
      </c>
      <c r="L50" s="18">
        <v>6.0476000000000001</v>
      </c>
      <c r="M50" s="60">
        <v>0</v>
      </c>
      <c r="N50" s="60">
        <v>0</v>
      </c>
      <c r="O50" s="60">
        <v>0</v>
      </c>
      <c r="P50" s="60">
        <v>0</v>
      </c>
      <c r="Q50" s="60">
        <v>0.52829999999999999</v>
      </c>
      <c r="R50" s="61">
        <f t="shared" si="1"/>
        <v>2189.1046999999999</v>
      </c>
    </row>
    <row r="51" spans="1:18" ht="10.15" customHeight="1" x14ac:dyDescent="0.2">
      <c r="A51" s="8"/>
      <c r="B51" s="16" t="s">
        <v>23</v>
      </c>
      <c r="C51" s="17"/>
      <c r="D51" s="19">
        <v>4772.1911</v>
      </c>
      <c r="E51" s="19">
        <v>10.897600000000001</v>
      </c>
      <c r="F51" s="19">
        <v>127.4783</v>
      </c>
      <c r="G51" s="19">
        <v>30.655100000000001</v>
      </c>
      <c r="H51" s="19">
        <v>300.22829999999999</v>
      </c>
      <c r="I51" s="19">
        <v>0</v>
      </c>
      <c r="J51" s="80">
        <v>0.38400000000000001</v>
      </c>
      <c r="K51" s="45">
        <v>0.59399999999999997</v>
      </c>
      <c r="L51" s="19">
        <v>16.795300000000001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f t="shared" si="1"/>
        <v>5259.2236999999996</v>
      </c>
    </row>
    <row r="52" spans="1:18" ht="10.15" customHeight="1" x14ac:dyDescent="0.2">
      <c r="A52" s="8"/>
      <c r="B52" s="23" t="s">
        <v>24</v>
      </c>
      <c r="C52" s="24"/>
      <c r="D52" s="18">
        <v>109.99209999999999</v>
      </c>
      <c r="E52" s="86">
        <v>0</v>
      </c>
      <c r="F52" s="60">
        <v>0</v>
      </c>
      <c r="G52" s="60">
        <v>15.9361</v>
      </c>
      <c r="H52" s="18">
        <v>181.85929999999999</v>
      </c>
      <c r="I52" s="60">
        <v>0</v>
      </c>
      <c r="J52" s="18">
        <v>0</v>
      </c>
      <c r="K52" s="60">
        <v>1.2968999999999999</v>
      </c>
      <c r="L52" s="60">
        <v>0</v>
      </c>
      <c r="M52" s="18">
        <v>0</v>
      </c>
      <c r="N52" s="18">
        <v>0</v>
      </c>
      <c r="O52" s="60">
        <v>0</v>
      </c>
      <c r="P52" s="60">
        <v>0</v>
      </c>
      <c r="Q52" s="60">
        <v>0</v>
      </c>
      <c r="R52" s="61">
        <f t="shared" si="1"/>
        <v>309.08439999999996</v>
      </c>
    </row>
    <row r="53" spans="1:18" ht="10.15" customHeight="1" x14ac:dyDescent="0.2">
      <c r="A53" s="8"/>
      <c r="B53" s="16" t="s">
        <v>25</v>
      </c>
      <c r="C53" s="17"/>
      <c r="D53" s="19">
        <v>3836.8193000000001</v>
      </c>
      <c r="E53" s="45">
        <v>159.5729</v>
      </c>
      <c r="F53" s="45">
        <v>0</v>
      </c>
      <c r="G53" s="80">
        <v>0</v>
      </c>
      <c r="H53" s="19">
        <v>810.85950000000003</v>
      </c>
      <c r="I53" s="45">
        <v>0</v>
      </c>
      <c r="J53" s="80">
        <v>0</v>
      </c>
      <c r="K53" s="80">
        <v>0.219</v>
      </c>
      <c r="L53" s="19">
        <v>2065.6120999999998</v>
      </c>
      <c r="M53" s="80">
        <v>0.17169999999999999</v>
      </c>
      <c r="N53" s="19">
        <v>8.9126999999999992</v>
      </c>
      <c r="O53" s="84">
        <v>0</v>
      </c>
      <c r="P53" s="45">
        <v>0</v>
      </c>
      <c r="Q53" s="45">
        <v>0</v>
      </c>
      <c r="R53" s="63">
        <f t="shared" si="1"/>
        <v>6882.1671999999999</v>
      </c>
    </row>
    <row r="54" spans="1:18" ht="10.15" customHeight="1" x14ac:dyDescent="0.2">
      <c r="A54" s="8"/>
      <c r="B54" s="23" t="s">
        <v>192</v>
      </c>
      <c r="C54" s="24"/>
      <c r="D54" s="18">
        <v>447.02850000000001</v>
      </c>
      <c r="E54" s="18">
        <v>70.739199999999997</v>
      </c>
      <c r="F54" s="60">
        <v>0</v>
      </c>
      <c r="G54" s="60">
        <v>0</v>
      </c>
      <c r="H54" s="18">
        <v>41.012599999999999</v>
      </c>
      <c r="I54" s="18">
        <v>0</v>
      </c>
      <c r="J54" s="18">
        <v>1.2253000000000001</v>
      </c>
      <c r="K54" s="18">
        <v>75.766599999999997</v>
      </c>
      <c r="L54" s="18">
        <v>181.26660000000001</v>
      </c>
      <c r="M54" s="18">
        <v>0</v>
      </c>
      <c r="N54" s="60">
        <v>0</v>
      </c>
      <c r="O54" s="18">
        <v>0</v>
      </c>
      <c r="P54" s="60">
        <v>0</v>
      </c>
      <c r="Q54" s="60">
        <v>0</v>
      </c>
      <c r="R54" s="61">
        <f t="shared" si="1"/>
        <v>817.03880000000004</v>
      </c>
    </row>
    <row r="55" spans="1:18" ht="10.15" customHeight="1" x14ac:dyDescent="0.2">
      <c r="A55" s="8"/>
      <c r="B55" s="16" t="s">
        <v>193</v>
      </c>
      <c r="C55" s="17"/>
      <c r="D55" s="19">
        <v>35.229900000000001</v>
      </c>
      <c r="E55" s="19">
        <v>0</v>
      </c>
      <c r="F55" s="45">
        <v>0</v>
      </c>
      <c r="G55" s="45">
        <v>0</v>
      </c>
      <c r="H55" s="19">
        <v>38.442100000000003</v>
      </c>
      <c r="I55" s="19">
        <v>0</v>
      </c>
      <c r="J55" s="80">
        <v>0</v>
      </c>
      <c r="K55" s="19">
        <v>55.819200000000002</v>
      </c>
      <c r="L55" s="19">
        <v>57.658099999999997</v>
      </c>
      <c r="M55" s="19">
        <v>0</v>
      </c>
      <c r="N55" s="84">
        <v>0</v>
      </c>
      <c r="O55" s="81">
        <v>0</v>
      </c>
      <c r="P55" s="45">
        <v>0</v>
      </c>
      <c r="Q55" s="83">
        <v>0.13270000000000001</v>
      </c>
      <c r="R55" s="63">
        <f t="shared" si="1"/>
        <v>187.28199999999998</v>
      </c>
    </row>
    <row r="56" spans="1:18" ht="10.15" customHeight="1" x14ac:dyDescent="0.2">
      <c r="A56" s="8"/>
      <c r="B56" s="23" t="s">
        <v>194</v>
      </c>
      <c r="C56" s="24"/>
      <c r="D56" s="18">
        <v>21.380099999999999</v>
      </c>
      <c r="E56" s="18">
        <v>0</v>
      </c>
      <c r="F56" s="60">
        <v>0</v>
      </c>
      <c r="G56" s="60">
        <v>0</v>
      </c>
      <c r="H56" s="18">
        <v>12.4796</v>
      </c>
      <c r="I56" s="18">
        <v>0</v>
      </c>
      <c r="J56" s="79">
        <v>0</v>
      </c>
      <c r="K56" s="18">
        <v>23.223500000000001</v>
      </c>
      <c r="L56" s="18">
        <v>38.4221</v>
      </c>
      <c r="M56" s="18">
        <v>0</v>
      </c>
      <c r="N56" s="60">
        <v>0</v>
      </c>
      <c r="O56" s="87">
        <v>0</v>
      </c>
      <c r="P56" s="60">
        <v>0</v>
      </c>
      <c r="Q56" s="85">
        <v>0.26450000000000001</v>
      </c>
      <c r="R56" s="61">
        <f t="shared" si="1"/>
        <v>95.769800000000004</v>
      </c>
    </row>
    <row r="57" spans="1:18" ht="10.15" customHeight="1" x14ac:dyDescent="0.2">
      <c r="A57" s="8"/>
      <c r="B57" s="16" t="s">
        <v>26</v>
      </c>
      <c r="C57" s="17"/>
      <c r="D57" s="19">
        <v>70.180599999999998</v>
      </c>
      <c r="E57" s="45">
        <v>1.0036</v>
      </c>
      <c r="F57" s="45">
        <v>0</v>
      </c>
      <c r="G57" s="45">
        <v>0</v>
      </c>
      <c r="H57" s="19">
        <v>3.5941000000000001</v>
      </c>
      <c r="I57" s="45">
        <v>0</v>
      </c>
      <c r="J57" s="19">
        <v>0</v>
      </c>
      <c r="K57" s="19">
        <v>4.2274000000000003</v>
      </c>
      <c r="L57" s="19">
        <v>22.691400000000002</v>
      </c>
      <c r="M57" s="45">
        <v>0</v>
      </c>
      <c r="N57" s="45">
        <v>0</v>
      </c>
      <c r="O57" s="45">
        <v>0</v>
      </c>
      <c r="P57" s="45">
        <v>0</v>
      </c>
      <c r="Q57" s="83">
        <v>0.42080000000000001</v>
      </c>
      <c r="R57" s="63">
        <f t="shared" si="1"/>
        <v>102.11790000000001</v>
      </c>
    </row>
    <row r="58" spans="1:18" ht="10.15" customHeight="1" x14ac:dyDescent="0.2">
      <c r="A58" s="8"/>
      <c r="B58" s="23" t="s">
        <v>27</v>
      </c>
      <c r="C58" s="62"/>
      <c r="D58" s="18">
        <v>46363.978900000002</v>
      </c>
      <c r="E58" s="18">
        <v>76.795699999999997</v>
      </c>
      <c r="F58" s="60">
        <v>0</v>
      </c>
      <c r="G58" s="86">
        <v>0</v>
      </c>
      <c r="H58" s="18">
        <v>99.486500000000007</v>
      </c>
      <c r="I58" s="18">
        <v>0</v>
      </c>
      <c r="J58" s="60">
        <v>0</v>
      </c>
      <c r="K58" s="60">
        <v>0.95199999999999996</v>
      </c>
      <c r="L58" s="18">
        <v>8.8165999999999993</v>
      </c>
      <c r="M58" s="85">
        <v>0</v>
      </c>
      <c r="N58" s="60">
        <v>0</v>
      </c>
      <c r="O58" s="60">
        <v>0</v>
      </c>
      <c r="P58" s="60">
        <v>0</v>
      </c>
      <c r="Q58" s="85">
        <v>0.1028</v>
      </c>
      <c r="R58" s="61">
        <f t="shared" si="1"/>
        <v>46550.1325</v>
      </c>
    </row>
    <row r="59" spans="1:18" ht="10.15" customHeight="1" x14ac:dyDescent="0.2">
      <c r="A59" s="8"/>
      <c r="B59" s="16" t="s">
        <v>147</v>
      </c>
      <c r="C59" s="64"/>
      <c r="D59" s="19">
        <v>391.48829999999998</v>
      </c>
      <c r="E59" s="80">
        <v>0.27989999999999998</v>
      </c>
      <c r="F59" s="45">
        <v>0</v>
      </c>
      <c r="G59" s="19">
        <v>7.6337000000000002</v>
      </c>
      <c r="H59" s="19">
        <v>1238.3707999999999</v>
      </c>
      <c r="I59" s="45">
        <v>0</v>
      </c>
      <c r="J59" s="45">
        <v>0</v>
      </c>
      <c r="K59" s="19">
        <v>9.1424000000000003</v>
      </c>
      <c r="L59" s="81">
        <v>6.1999999999999998E-3</v>
      </c>
      <c r="M59" s="84">
        <v>1.5599999999999999E-2</v>
      </c>
      <c r="N59" s="19">
        <v>4.8221999999999996</v>
      </c>
      <c r="O59" s="83">
        <v>0</v>
      </c>
      <c r="P59" s="45">
        <v>0</v>
      </c>
      <c r="Q59" s="45">
        <v>0</v>
      </c>
      <c r="R59" s="63">
        <f t="shared" si="1"/>
        <v>1651.7591</v>
      </c>
    </row>
    <row r="60" spans="1:18" ht="10.15" customHeight="1" x14ac:dyDescent="0.2">
      <c r="A60" s="8"/>
      <c r="B60" s="23" t="s">
        <v>28</v>
      </c>
      <c r="C60" s="62"/>
      <c r="D60" s="18">
        <v>882.64099999999996</v>
      </c>
      <c r="E60" s="79">
        <v>1.26</v>
      </c>
      <c r="F60" s="60">
        <v>0</v>
      </c>
      <c r="G60" s="60">
        <v>0</v>
      </c>
      <c r="H60" s="18">
        <v>269.80579999999998</v>
      </c>
      <c r="I60" s="60">
        <v>0</v>
      </c>
      <c r="J60" s="60">
        <v>0</v>
      </c>
      <c r="K60" s="18">
        <v>299.67340000000002</v>
      </c>
      <c r="L60" s="18">
        <v>48.698799999999999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1">
        <f t="shared" si="1"/>
        <v>1502.079</v>
      </c>
    </row>
    <row r="61" spans="1:18" ht="10.15" customHeight="1" x14ac:dyDescent="0.2">
      <c r="A61" s="8"/>
      <c r="B61" s="16" t="s">
        <v>148</v>
      </c>
      <c r="C61" s="64"/>
      <c r="D61" s="19">
        <v>17.405799999999999</v>
      </c>
      <c r="E61" s="45">
        <v>0</v>
      </c>
      <c r="F61" s="45">
        <v>0</v>
      </c>
      <c r="G61" s="45">
        <v>0</v>
      </c>
      <c r="H61" s="19">
        <v>17.4694</v>
      </c>
      <c r="I61" s="45">
        <v>0</v>
      </c>
      <c r="J61" s="45">
        <v>0</v>
      </c>
      <c r="K61" s="45">
        <v>56.1</v>
      </c>
      <c r="L61" s="80">
        <v>0</v>
      </c>
      <c r="M61" s="45">
        <v>0</v>
      </c>
      <c r="N61" s="19">
        <v>0</v>
      </c>
      <c r="O61" s="45">
        <v>0</v>
      </c>
      <c r="P61" s="45">
        <v>0</v>
      </c>
      <c r="Q61" s="45">
        <v>0</v>
      </c>
      <c r="R61" s="63">
        <f t="shared" si="1"/>
        <v>90.975200000000001</v>
      </c>
    </row>
    <row r="62" spans="1:18" ht="10.15" customHeight="1" x14ac:dyDescent="0.2">
      <c r="A62" s="8"/>
      <c r="B62" s="23" t="s">
        <v>29</v>
      </c>
      <c r="C62" s="62"/>
      <c r="D62" s="18">
        <v>15.5641</v>
      </c>
      <c r="E62" s="87">
        <v>0</v>
      </c>
      <c r="F62" s="60">
        <v>0</v>
      </c>
      <c r="G62" s="60">
        <v>0</v>
      </c>
      <c r="H62" s="79">
        <v>0.56940000000000002</v>
      </c>
      <c r="I62" s="60">
        <v>0</v>
      </c>
      <c r="J62" s="60">
        <v>0</v>
      </c>
      <c r="K62" s="18">
        <v>33.312399999999997</v>
      </c>
      <c r="L62" s="18">
        <v>12.511200000000001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1">
        <f t="shared" si="1"/>
        <v>61.957099999999997</v>
      </c>
    </row>
    <row r="63" spans="1:18" ht="10.15" customHeight="1" x14ac:dyDescent="0.2">
      <c r="A63" s="8"/>
      <c r="B63" s="16" t="s">
        <v>30</v>
      </c>
      <c r="C63" s="64"/>
      <c r="D63" s="19">
        <v>19.2821</v>
      </c>
      <c r="E63" s="45">
        <v>0</v>
      </c>
      <c r="F63" s="45">
        <v>0</v>
      </c>
      <c r="G63" s="45">
        <v>0</v>
      </c>
      <c r="H63" s="19">
        <v>3.5703999999999998</v>
      </c>
      <c r="I63" s="45">
        <v>0</v>
      </c>
      <c r="J63" s="45">
        <v>0</v>
      </c>
      <c r="K63" s="19">
        <v>25.131499999999999</v>
      </c>
      <c r="L63" s="19">
        <v>9.6633999999999993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f t="shared" si="1"/>
        <v>57.64739999999999</v>
      </c>
    </row>
    <row r="64" spans="1:18" ht="10.15" customHeight="1" x14ac:dyDescent="0.2">
      <c r="A64" s="78"/>
      <c r="B64" s="70" t="s">
        <v>31</v>
      </c>
      <c r="C64" s="71"/>
      <c r="D64" s="72">
        <v>2781.4088999999999</v>
      </c>
      <c r="E64" s="72">
        <v>90.287899999999993</v>
      </c>
      <c r="F64" s="73">
        <v>0</v>
      </c>
      <c r="G64" s="73">
        <v>0</v>
      </c>
      <c r="H64" s="72">
        <v>35.756700000000002</v>
      </c>
      <c r="I64" s="73">
        <v>0</v>
      </c>
      <c r="J64" s="73">
        <v>0</v>
      </c>
      <c r="K64" s="72">
        <v>134.98939999999999</v>
      </c>
      <c r="L64" s="72">
        <v>118.0827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4">
        <f t="shared" si="1"/>
        <v>3160.5255999999995</v>
      </c>
    </row>
    <row r="65" spans="1:18" ht="10.15" customHeight="1" x14ac:dyDescent="0.2">
      <c r="A65" s="7"/>
      <c r="B65" s="17"/>
      <c r="C65" s="17"/>
      <c r="D65" s="58"/>
      <c r="E65" s="50"/>
      <c r="F65" s="50"/>
      <c r="G65" s="58"/>
      <c r="H65" s="58"/>
      <c r="I65" s="50"/>
      <c r="J65" s="58"/>
      <c r="K65" s="58"/>
      <c r="L65" s="58"/>
      <c r="M65" s="58"/>
      <c r="N65" s="58"/>
      <c r="O65" s="58"/>
      <c r="P65" s="50"/>
      <c r="Q65" s="58"/>
      <c r="R65" s="69"/>
    </row>
    <row r="66" spans="1:18" x14ac:dyDescent="0.2">
      <c r="A66" s="43" t="s">
        <v>205</v>
      </c>
      <c r="B66" s="33"/>
      <c r="C66" s="33"/>
      <c r="D66" s="53"/>
      <c r="E66" s="54"/>
      <c r="F66" s="54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5"/>
    </row>
    <row r="67" spans="1:18" ht="10.7" customHeight="1" x14ac:dyDescent="0.2">
      <c r="A67" s="9"/>
      <c r="B67" s="75" t="s">
        <v>32</v>
      </c>
      <c r="C67" s="17"/>
      <c r="D67" s="56">
        <v>6.2664</v>
      </c>
      <c r="E67" s="113">
        <v>1.0800000000000001E-2</v>
      </c>
      <c r="F67" s="19">
        <v>0</v>
      </c>
      <c r="G67" s="82">
        <v>0</v>
      </c>
      <c r="H67" s="56">
        <v>64.531499999999994</v>
      </c>
      <c r="I67" s="59">
        <v>0</v>
      </c>
      <c r="J67" s="19">
        <v>0</v>
      </c>
      <c r="K67" s="19">
        <v>1.5944</v>
      </c>
      <c r="L67" s="19">
        <v>24.097300000000001</v>
      </c>
      <c r="M67" s="19">
        <v>0</v>
      </c>
      <c r="N67" s="80">
        <v>9.0399999999999994E-2</v>
      </c>
      <c r="O67" s="81">
        <v>0</v>
      </c>
      <c r="P67" s="19">
        <v>0</v>
      </c>
      <c r="Q67" s="19">
        <v>0</v>
      </c>
      <c r="R67" s="63">
        <f t="shared" ref="R67:R99" si="2">SUM(D67:Q67)</f>
        <v>96.590799999999987</v>
      </c>
    </row>
    <row r="68" spans="1:18" ht="10.7" customHeight="1" x14ac:dyDescent="0.2">
      <c r="A68" s="8"/>
      <c r="B68" s="23" t="s">
        <v>33</v>
      </c>
      <c r="C68" s="24"/>
      <c r="D68" s="18">
        <v>118.8252</v>
      </c>
      <c r="E68" s="18">
        <v>0</v>
      </c>
      <c r="F68" s="18">
        <v>0</v>
      </c>
      <c r="G68" s="18">
        <v>26.847899999999999</v>
      </c>
      <c r="H68" s="18">
        <v>811.58979999999997</v>
      </c>
      <c r="I68" s="60">
        <v>0</v>
      </c>
      <c r="J68" s="18">
        <v>14.151</v>
      </c>
      <c r="K68" s="18">
        <v>254.637</v>
      </c>
      <c r="L68" s="18">
        <v>498.14060000000001</v>
      </c>
      <c r="M68" s="18">
        <v>1.1762999999999999</v>
      </c>
      <c r="N68" s="18">
        <v>251.96420000000001</v>
      </c>
      <c r="O68" s="18">
        <v>3.2155</v>
      </c>
      <c r="P68" s="18">
        <v>0</v>
      </c>
      <c r="Q68" s="18">
        <v>2.8609</v>
      </c>
      <c r="R68" s="61">
        <f t="shared" si="2"/>
        <v>1983.4083999999998</v>
      </c>
    </row>
    <row r="69" spans="1:18" ht="10.7" customHeight="1" x14ac:dyDescent="0.2">
      <c r="A69" s="8"/>
      <c r="B69" s="16" t="s">
        <v>195</v>
      </c>
      <c r="C69" s="17"/>
      <c r="D69" s="19">
        <v>146.7441</v>
      </c>
      <c r="E69" s="19">
        <v>0</v>
      </c>
      <c r="F69" s="19">
        <v>0</v>
      </c>
      <c r="G69" s="19">
        <v>5.2099000000000002</v>
      </c>
      <c r="H69" s="19">
        <v>58.420499999999997</v>
      </c>
      <c r="I69" s="45">
        <v>0</v>
      </c>
      <c r="J69" s="81">
        <v>0</v>
      </c>
      <c r="K69" s="19">
        <v>6.0274999999999999</v>
      </c>
      <c r="L69" s="19">
        <v>11.022600000000001</v>
      </c>
      <c r="M69" s="19">
        <v>0</v>
      </c>
      <c r="N69" s="19">
        <v>3.1099000000000001</v>
      </c>
      <c r="O69" s="19">
        <v>0</v>
      </c>
      <c r="P69" s="19">
        <v>0</v>
      </c>
      <c r="Q69" s="19">
        <v>0</v>
      </c>
      <c r="R69" s="63">
        <f t="shared" si="2"/>
        <v>230.53450000000004</v>
      </c>
    </row>
    <row r="70" spans="1:18" ht="10.7" customHeight="1" x14ac:dyDescent="0.2">
      <c r="A70" s="8"/>
      <c r="B70" s="23" t="s">
        <v>34</v>
      </c>
      <c r="C70" s="24"/>
      <c r="D70" s="18">
        <v>9.3405000000000005</v>
      </c>
      <c r="E70" s="18">
        <v>2.4226000000000001</v>
      </c>
      <c r="F70" s="18">
        <v>0</v>
      </c>
      <c r="G70" s="18">
        <v>0</v>
      </c>
      <c r="H70" s="18">
        <v>12.684100000000001</v>
      </c>
      <c r="I70" s="60">
        <v>0</v>
      </c>
      <c r="J70" s="18">
        <v>0</v>
      </c>
      <c r="K70" s="79">
        <v>6.6500000000000004E-2</v>
      </c>
      <c r="L70" s="79">
        <v>0.15529999999999999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61">
        <f t="shared" si="2"/>
        <v>24.669000000000004</v>
      </c>
    </row>
    <row r="71" spans="1:18" ht="10.7" customHeight="1" x14ac:dyDescent="0.2">
      <c r="A71" s="8"/>
      <c r="B71" s="16" t="s">
        <v>35</v>
      </c>
      <c r="C71" s="17"/>
      <c r="D71" s="19">
        <v>82.699700000000007</v>
      </c>
      <c r="E71" s="81">
        <v>0</v>
      </c>
      <c r="F71" s="19">
        <v>0</v>
      </c>
      <c r="G71" s="19">
        <v>19.726900000000001</v>
      </c>
      <c r="H71" s="19">
        <v>147.9265</v>
      </c>
      <c r="I71" s="19">
        <v>0</v>
      </c>
      <c r="J71" s="19">
        <v>0</v>
      </c>
      <c r="K71" s="19">
        <v>4.5670999999999999</v>
      </c>
      <c r="L71" s="45">
        <v>30.450500000000002</v>
      </c>
      <c r="M71" s="19">
        <v>0</v>
      </c>
      <c r="N71" s="80">
        <v>3.3334000000000001</v>
      </c>
      <c r="O71" s="19">
        <v>0</v>
      </c>
      <c r="P71" s="19">
        <v>0</v>
      </c>
      <c r="Q71" s="19">
        <v>0</v>
      </c>
      <c r="R71" s="63">
        <f t="shared" si="2"/>
        <v>288.70409999999998</v>
      </c>
    </row>
    <row r="72" spans="1:18" ht="10.7" customHeight="1" x14ac:dyDescent="0.2">
      <c r="A72" s="8"/>
      <c r="B72" s="23" t="s">
        <v>36</v>
      </c>
      <c r="C72" s="24"/>
      <c r="D72" s="18">
        <v>119.3668</v>
      </c>
      <c r="E72" s="18">
        <v>13.7463</v>
      </c>
      <c r="F72" s="18">
        <v>0</v>
      </c>
      <c r="G72" s="18">
        <v>27.367899999999999</v>
      </c>
      <c r="H72" s="18">
        <v>201.5232</v>
      </c>
      <c r="I72" s="18">
        <v>0</v>
      </c>
      <c r="J72" s="18">
        <v>0</v>
      </c>
      <c r="K72" s="18">
        <v>55.154200000000003</v>
      </c>
      <c r="L72" s="18">
        <v>235.43049999999999</v>
      </c>
      <c r="M72" s="18">
        <v>0</v>
      </c>
      <c r="N72" s="18">
        <v>2.9895999999999998</v>
      </c>
      <c r="O72" s="87">
        <v>1.54E-2</v>
      </c>
      <c r="P72" s="18">
        <v>0</v>
      </c>
      <c r="Q72" s="79">
        <v>0</v>
      </c>
      <c r="R72" s="61">
        <f t="shared" si="2"/>
        <v>655.59389999999996</v>
      </c>
    </row>
    <row r="73" spans="1:18" ht="10.7" customHeight="1" x14ac:dyDescent="0.2">
      <c r="A73" s="8"/>
      <c r="B73" s="16" t="s">
        <v>37</v>
      </c>
      <c r="C73" s="17"/>
      <c r="D73" s="19">
        <v>7050.2402000000002</v>
      </c>
      <c r="E73" s="19">
        <v>4.2725999999999997</v>
      </c>
      <c r="F73" s="19">
        <v>0</v>
      </c>
      <c r="G73" s="19">
        <v>3.1844999999999999</v>
      </c>
      <c r="H73" s="19">
        <v>5.7229000000000001</v>
      </c>
      <c r="I73" s="19">
        <v>0</v>
      </c>
      <c r="J73" s="19">
        <v>0</v>
      </c>
      <c r="K73" s="19">
        <v>1.1173999999999999</v>
      </c>
      <c r="L73" s="80">
        <v>9.0499999999999997E-2</v>
      </c>
      <c r="M73" s="19">
        <v>0</v>
      </c>
      <c r="N73" s="80">
        <v>0.22600000000000001</v>
      </c>
      <c r="O73" s="19">
        <v>0</v>
      </c>
      <c r="P73" s="19">
        <v>0</v>
      </c>
      <c r="Q73" s="19">
        <v>0</v>
      </c>
      <c r="R73" s="63">
        <f t="shared" si="2"/>
        <v>7064.8541000000005</v>
      </c>
    </row>
    <row r="74" spans="1:18" ht="10.7" customHeight="1" x14ac:dyDescent="0.2">
      <c r="A74" s="8"/>
      <c r="B74" s="23" t="s">
        <v>164</v>
      </c>
      <c r="C74" s="24"/>
      <c r="D74" s="18">
        <v>17.4758</v>
      </c>
      <c r="E74" s="18">
        <v>146.084</v>
      </c>
      <c r="F74" s="18">
        <v>5.5677000000000003</v>
      </c>
      <c r="G74" s="18">
        <v>3.3504999999999998</v>
      </c>
      <c r="H74" s="18">
        <v>80.412899999999993</v>
      </c>
      <c r="I74" s="18">
        <v>0</v>
      </c>
      <c r="J74" s="18">
        <v>3.714</v>
      </c>
      <c r="K74" s="18">
        <v>0</v>
      </c>
      <c r="L74" s="79">
        <v>0.27560000000000001</v>
      </c>
      <c r="M74" s="18">
        <v>0</v>
      </c>
      <c r="N74" s="60">
        <v>2.99</v>
      </c>
      <c r="O74" s="87">
        <v>0</v>
      </c>
      <c r="P74" s="18">
        <v>0</v>
      </c>
      <c r="Q74" s="88">
        <v>0</v>
      </c>
      <c r="R74" s="61">
        <f t="shared" si="2"/>
        <v>259.87049999999999</v>
      </c>
    </row>
    <row r="75" spans="1:18" ht="10.7" customHeight="1" x14ac:dyDescent="0.2">
      <c r="A75" s="8"/>
      <c r="B75" s="16" t="s">
        <v>38</v>
      </c>
      <c r="C75" s="17"/>
      <c r="D75" s="19">
        <v>86.465699999999998</v>
      </c>
      <c r="E75" s="45">
        <v>3.3599000000000001</v>
      </c>
      <c r="F75" s="19">
        <v>0</v>
      </c>
      <c r="G75" s="81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45">
        <v>0</v>
      </c>
      <c r="N75" s="19">
        <v>0</v>
      </c>
      <c r="O75" s="19">
        <v>0</v>
      </c>
      <c r="P75" s="19">
        <v>0</v>
      </c>
      <c r="Q75" s="19">
        <v>0</v>
      </c>
      <c r="R75" s="63">
        <f t="shared" si="2"/>
        <v>89.825599999999994</v>
      </c>
    </row>
    <row r="76" spans="1:18" ht="10.7" customHeight="1" x14ac:dyDescent="0.2">
      <c r="A76" s="8"/>
      <c r="B76" s="23" t="s">
        <v>196</v>
      </c>
      <c r="C76" s="24"/>
      <c r="D76" s="18">
        <v>282.80599999999998</v>
      </c>
      <c r="E76" s="60">
        <v>45.375100000000003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60">
        <v>0</v>
      </c>
      <c r="N76" s="18">
        <v>0</v>
      </c>
      <c r="O76" s="18">
        <v>0</v>
      </c>
      <c r="P76" s="18">
        <v>0</v>
      </c>
      <c r="Q76" s="18">
        <v>0</v>
      </c>
      <c r="R76" s="61">
        <f t="shared" si="2"/>
        <v>328.18110000000001</v>
      </c>
    </row>
    <row r="77" spans="1:18" ht="10.7" customHeight="1" x14ac:dyDescent="0.2">
      <c r="A77" s="8"/>
      <c r="B77" s="97" t="s">
        <v>200</v>
      </c>
      <c r="C77" s="98"/>
      <c r="D77" s="99">
        <v>0</v>
      </c>
      <c r="E77" s="111"/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100">
        <v>0</v>
      </c>
      <c r="N77" s="99">
        <v>0</v>
      </c>
      <c r="O77" s="99">
        <v>0</v>
      </c>
      <c r="P77" s="99">
        <v>0</v>
      </c>
      <c r="Q77" s="99">
        <v>0</v>
      </c>
      <c r="R77" s="101">
        <f t="shared" si="2"/>
        <v>0</v>
      </c>
    </row>
    <row r="78" spans="1:18" ht="10.7" customHeight="1" x14ac:dyDescent="0.2">
      <c r="A78" s="8"/>
      <c r="B78" s="23" t="s">
        <v>39</v>
      </c>
      <c r="C78" s="24"/>
      <c r="D78" s="18">
        <v>776.24149999999997</v>
      </c>
      <c r="E78" s="18">
        <v>13.715199999999999</v>
      </c>
      <c r="F78" s="18">
        <v>0</v>
      </c>
      <c r="G78" s="18">
        <v>3.0411999999999999</v>
      </c>
      <c r="H78" s="79">
        <v>0.51349999999999996</v>
      </c>
      <c r="I78" s="18">
        <v>250.16980000000001</v>
      </c>
      <c r="J78" s="18">
        <v>0</v>
      </c>
      <c r="K78" s="18">
        <v>8.9708000000000006</v>
      </c>
      <c r="L78" s="79">
        <v>0.2495</v>
      </c>
      <c r="M78" s="60">
        <v>0</v>
      </c>
      <c r="N78" s="18">
        <v>0</v>
      </c>
      <c r="O78" s="18">
        <v>0</v>
      </c>
      <c r="P78" s="18">
        <v>0</v>
      </c>
      <c r="Q78" s="18">
        <v>0</v>
      </c>
      <c r="R78" s="61">
        <f t="shared" si="2"/>
        <v>1052.9014999999999</v>
      </c>
    </row>
    <row r="79" spans="1:18" ht="10.7" customHeight="1" x14ac:dyDescent="0.2">
      <c r="A79" s="8"/>
      <c r="B79" s="97" t="s">
        <v>40</v>
      </c>
      <c r="C79" s="98"/>
      <c r="D79" s="102">
        <v>0</v>
      </c>
      <c r="E79" s="99">
        <v>0.87780000000000002</v>
      </c>
      <c r="F79" s="99">
        <v>0</v>
      </c>
      <c r="G79" s="99">
        <v>0</v>
      </c>
      <c r="H79" s="99">
        <v>0</v>
      </c>
      <c r="I79" s="99">
        <v>0</v>
      </c>
      <c r="J79" s="99">
        <v>0</v>
      </c>
      <c r="K79" s="99">
        <v>0</v>
      </c>
      <c r="L79" s="99">
        <v>0</v>
      </c>
      <c r="M79" s="99">
        <v>0</v>
      </c>
      <c r="N79" s="99">
        <v>0</v>
      </c>
      <c r="O79" s="99">
        <v>0</v>
      </c>
      <c r="P79" s="99">
        <v>0</v>
      </c>
      <c r="Q79" s="99">
        <v>0</v>
      </c>
      <c r="R79" s="101">
        <f t="shared" si="2"/>
        <v>0.87780000000000002</v>
      </c>
    </row>
    <row r="80" spans="1:18" ht="10.7" customHeight="1" x14ac:dyDescent="0.2">
      <c r="A80" s="8"/>
      <c r="B80" s="23" t="s">
        <v>41</v>
      </c>
      <c r="C80" s="24"/>
      <c r="D80" s="85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60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61">
        <f t="shared" si="2"/>
        <v>0</v>
      </c>
    </row>
    <row r="81" spans="1:18" ht="10.7" customHeight="1" x14ac:dyDescent="0.2">
      <c r="A81" s="8"/>
      <c r="B81" s="97" t="s">
        <v>42</v>
      </c>
      <c r="C81" s="98"/>
      <c r="D81" s="99">
        <v>0</v>
      </c>
      <c r="E81" s="99">
        <v>0</v>
      </c>
      <c r="F81" s="99">
        <v>0</v>
      </c>
      <c r="G81" s="99">
        <v>0</v>
      </c>
      <c r="H81" s="99">
        <v>0</v>
      </c>
      <c r="I81" s="99">
        <v>0</v>
      </c>
      <c r="J81" s="99">
        <v>0</v>
      </c>
      <c r="K81" s="99">
        <v>0</v>
      </c>
      <c r="L81" s="100">
        <v>0</v>
      </c>
      <c r="M81" s="100">
        <v>0</v>
      </c>
      <c r="N81" s="99">
        <v>0</v>
      </c>
      <c r="O81" s="99">
        <v>0</v>
      </c>
      <c r="P81" s="99">
        <v>0</v>
      </c>
      <c r="Q81" s="99">
        <v>0</v>
      </c>
      <c r="R81" s="101">
        <f t="shared" si="2"/>
        <v>0</v>
      </c>
    </row>
    <row r="82" spans="1:18" ht="10.7" customHeight="1" x14ac:dyDescent="0.2">
      <c r="A82" s="10">
        <v>34</v>
      </c>
      <c r="B82" s="23" t="s">
        <v>43</v>
      </c>
      <c r="C82" s="24"/>
      <c r="D82" s="18">
        <v>296.41559999999998</v>
      </c>
      <c r="E82" s="79">
        <v>0.41320000000000001</v>
      </c>
      <c r="F82" s="18">
        <v>0</v>
      </c>
      <c r="G82" s="18">
        <v>11.855399999999999</v>
      </c>
      <c r="H82" s="18">
        <v>148.17910000000001</v>
      </c>
      <c r="I82" s="18">
        <v>0</v>
      </c>
      <c r="J82" s="18">
        <v>0</v>
      </c>
      <c r="K82" s="18">
        <v>7.3875999999999999</v>
      </c>
      <c r="L82" s="18">
        <v>15.1609</v>
      </c>
      <c r="M82" s="18">
        <v>0</v>
      </c>
      <c r="N82" s="18">
        <v>2.7259000000000002</v>
      </c>
      <c r="O82" s="18">
        <v>0</v>
      </c>
      <c r="P82" s="18">
        <v>0</v>
      </c>
      <c r="Q82" s="18">
        <v>0</v>
      </c>
      <c r="R82" s="61">
        <f t="shared" si="2"/>
        <v>482.13770000000005</v>
      </c>
    </row>
    <row r="83" spans="1:18" ht="10.7" customHeight="1" x14ac:dyDescent="0.2">
      <c r="A83" s="8"/>
      <c r="B83" s="97" t="s">
        <v>44</v>
      </c>
      <c r="C83" s="98"/>
      <c r="D83" s="99">
        <v>2193.9402</v>
      </c>
      <c r="E83" s="99">
        <v>102.4782</v>
      </c>
      <c r="F83" s="99">
        <v>13.711600000000001</v>
      </c>
      <c r="G83" s="99">
        <v>28.243500000000001</v>
      </c>
      <c r="H83" s="99">
        <v>611.41629999999998</v>
      </c>
      <c r="I83" s="99">
        <v>0</v>
      </c>
      <c r="J83" s="99">
        <v>0</v>
      </c>
      <c r="K83" s="99">
        <v>64.428600000000003</v>
      </c>
      <c r="L83" s="99">
        <v>331.37110000000001</v>
      </c>
      <c r="M83" s="103">
        <v>0</v>
      </c>
      <c r="N83" s="99">
        <v>4.2900999999999998</v>
      </c>
      <c r="O83" s="102">
        <v>0.13070000000000001</v>
      </c>
      <c r="P83" s="99">
        <v>0</v>
      </c>
      <c r="Q83" s="102">
        <v>0.38469999999999999</v>
      </c>
      <c r="R83" s="101">
        <f t="shared" si="2"/>
        <v>3350.3950000000004</v>
      </c>
    </row>
    <row r="84" spans="1:18" ht="10.7" customHeight="1" x14ac:dyDescent="0.2">
      <c r="A84" s="8"/>
      <c r="B84" s="23" t="s">
        <v>45</v>
      </c>
      <c r="C84" s="24"/>
      <c r="D84" s="18">
        <v>90.243799999999993</v>
      </c>
      <c r="E84" s="18">
        <v>4.9329000000000001</v>
      </c>
      <c r="F84" s="18">
        <v>0</v>
      </c>
      <c r="G84" s="18">
        <v>2.6709999999999998</v>
      </c>
      <c r="H84" s="18">
        <v>94.248599999999996</v>
      </c>
      <c r="I84" s="18">
        <v>0</v>
      </c>
      <c r="J84" s="18">
        <v>0</v>
      </c>
      <c r="K84" s="18">
        <v>10.504</v>
      </c>
      <c r="L84" s="18">
        <v>331.8374</v>
      </c>
      <c r="M84" s="18">
        <v>0</v>
      </c>
      <c r="N84" s="79">
        <v>0.76539999999999997</v>
      </c>
      <c r="O84" s="18">
        <v>0</v>
      </c>
      <c r="P84" s="18">
        <v>0</v>
      </c>
      <c r="Q84" s="79">
        <v>0.40810000000000002</v>
      </c>
      <c r="R84" s="61">
        <f t="shared" si="2"/>
        <v>535.61119999999994</v>
      </c>
    </row>
    <row r="85" spans="1:18" ht="10.7" customHeight="1" x14ac:dyDescent="0.2">
      <c r="A85" s="8"/>
      <c r="B85" s="97" t="s">
        <v>46</v>
      </c>
      <c r="C85" s="98"/>
      <c r="D85" s="99">
        <v>1375.1332</v>
      </c>
      <c r="E85" s="99">
        <v>383.8639</v>
      </c>
      <c r="F85" s="99">
        <v>0</v>
      </c>
      <c r="G85" s="99">
        <v>5.6421999999999999</v>
      </c>
      <c r="H85" s="99">
        <v>2355.6188999999999</v>
      </c>
      <c r="I85" s="99">
        <v>25.9754</v>
      </c>
      <c r="J85" s="99">
        <v>17.305099999999999</v>
      </c>
      <c r="K85" s="102">
        <v>0</v>
      </c>
      <c r="L85" s="99">
        <v>0</v>
      </c>
      <c r="M85" s="99">
        <v>1.2566999999999999</v>
      </c>
      <c r="N85" s="100">
        <v>3.6604000000000001</v>
      </c>
      <c r="O85" s="99">
        <v>0</v>
      </c>
      <c r="P85" s="99">
        <v>0</v>
      </c>
      <c r="Q85" s="102">
        <v>0.51600000000000001</v>
      </c>
      <c r="R85" s="101">
        <f t="shared" si="2"/>
        <v>4168.9717999999993</v>
      </c>
    </row>
    <row r="86" spans="1:18" ht="10.7" customHeight="1" x14ac:dyDescent="0.2">
      <c r="A86" s="8"/>
      <c r="B86" s="23" t="s">
        <v>47</v>
      </c>
      <c r="C86" s="24"/>
      <c r="D86" s="18">
        <v>2282.2658000000001</v>
      </c>
      <c r="E86" s="18">
        <v>151.67330000000001</v>
      </c>
      <c r="F86" s="18">
        <v>0</v>
      </c>
      <c r="G86" s="18">
        <v>258.69389999999999</v>
      </c>
      <c r="H86" s="18">
        <v>3100.9888000000001</v>
      </c>
      <c r="I86" s="18">
        <v>1.0476000000000001</v>
      </c>
      <c r="J86" s="18">
        <v>14.026</v>
      </c>
      <c r="K86" s="79">
        <v>0</v>
      </c>
      <c r="L86" s="79">
        <v>0</v>
      </c>
      <c r="M86" s="18">
        <v>37.770299999999999</v>
      </c>
      <c r="N86" s="60">
        <v>8.9413</v>
      </c>
      <c r="O86" s="79">
        <v>7.5200000000000003E-2</v>
      </c>
      <c r="P86" s="18">
        <v>0</v>
      </c>
      <c r="Q86" s="79">
        <v>0.25890000000000002</v>
      </c>
      <c r="R86" s="61">
        <f t="shared" si="2"/>
        <v>5855.7411000000002</v>
      </c>
    </row>
    <row r="87" spans="1:18" ht="10.7" customHeight="1" x14ac:dyDescent="0.2">
      <c r="A87" s="8"/>
      <c r="B87" s="97" t="s">
        <v>48</v>
      </c>
      <c r="C87" s="98"/>
      <c r="D87" s="99">
        <v>0.93069999999999997</v>
      </c>
      <c r="E87" s="100">
        <v>0</v>
      </c>
      <c r="F87" s="99">
        <v>0</v>
      </c>
      <c r="G87" s="99">
        <v>1.212</v>
      </c>
      <c r="H87" s="100">
        <v>13.0471</v>
      </c>
      <c r="I87" s="103">
        <v>0</v>
      </c>
      <c r="J87" s="99">
        <v>0</v>
      </c>
      <c r="K87" s="99">
        <v>0</v>
      </c>
      <c r="L87" s="99">
        <v>0</v>
      </c>
      <c r="M87" s="99">
        <v>0</v>
      </c>
      <c r="N87" s="102">
        <v>0.36159999999999998</v>
      </c>
      <c r="O87" s="99">
        <v>0</v>
      </c>
      <c r="P87" s="99">
        <v>0</v>
      </c>
      <c r="Q87" s="99">
        <v>0</v>
      </c>
      <c r="R87" s="101">
        <f t="shared" si="2"/>
        <v>15.551399999999999</v>
      </c>
    </row>
    <row r="88" spans="1:18" ht="10.7" customHeight="1" x14ac:dyDescent="0.2">
      <c r="A88" s="8"/>
      <c r="B88" s="23" t="s">
        <v>49</v>
      </c>
      <c r="C88" s="23"/>
      <c r="D88" s="18">
        <v>967.50400000000002</v>
      </c>
      <c r="E88" s="18">
        <v>59.123399999999997</v>
      </c>
      <c r="F88" s="87">
        <v>0</v>
      </c>
      <c r="G88" s="18">
        <v>71.596999999999994</v>
      </c>
      <c r="H88" s="18">
        <v>1793.4861000000001</v>
      </c>
      <c r="I88" s="60">
        <v>0</v>
      </c>
      <c r="J88" s="18">
        <v>1.0271999999999999</v>
      </c>
      <c r="K88" s="18">
        <v>2.0190000000000001</v>
      </c>
      <c r="L88" s="18">
        <v>2.0156999999999998</v>
      </c>
      <c r="M88" s="18">
        <v>6.2728000000000002</v>
      </c>
      <c r="N88" s="18">
        <v>10.149800000000001</v>
      </c>
      <c r="O88" s="18">
        <v>3.4624999999999999</v>
      </c>
      <c r="P88" s="18">
        <v>0</v>
      </c>
      <c r="Q88" s="79">
        <v>0.115</v>
      </c>
      <c r="R88" s="61">
        <f t="shared" si="2"/>
        <v>2916.7725</v>
      </c>
    </row>
    <row r="89" spans="1:18" ht="10.7" customHeight="1" x14ac:dyDescent="0.2">
      <c r="A89" s="8"/>
      <c r="B89" s="97" t="s">
        <v>50</v>
      </c>
      <c r="C89" s="98"/>
      <c r="D89" s="99">
        <v>116.91970000000001</v>
      </c>
      <c r="E89" s="99">
        <v>0</v>
      </c>
      <c r="F89" s="99">
        <v>0</v>
      </c>
      <c r="G89" s="99">
        <v>1.2766</v>
      </c>
      <c r="H89" s="99">
        <v>690.53420000000006</v>
      </c>
      <c r="I89" s="99">
        <v>0</v>
      </c>
      <c r="J89" s="99">
        <v>0</v>
      </c>
      <c r="K89" s="104">
        <v>0</v>
      </c>
      <c r="L89" s="100">
        <v>0</v>
      </c>
      <c r="M89" s="99">
        <v>7.2831000000000001</v>
      </c>
      <c r="N89" s="99">
        <v>0</v>
      </c>
      <c r="O89" s="99">
        <v>0</v>
      </c>
      <c r="P89" s="99">
        <v>0</v>
      </c>
      <c r="Q89" s="99">
        <v>0</v>
      </c>
      <c r="R89" s="101">
        <f t="shared" si="2"/>
        <v>816.01360000000011</v>
      </c>
    </row>
    <row r="90" spans="1:18" ht="10.7" customHeight="1" x14ac:dyDescent="0.2">
      <c r="A90" s="11"/>
      <c r="B90" s="23" t="s">
        <v>158</v>
      </c>
      <c r="C90" s="24"/>
      <c r="D90" s="18">
        <v>148.83070000000001</v>
      </c>
      <c r="E90" s="87">
        <v>0</v>
      </c>
      <c r="F90" s="18">
        <v>0</v>
      </c>
      <c r="G90" s="18">
        <v>148.31739999999999</v>
      </c>
      <c r="H90" s="18">
        <v>7359.6286</v>
      </c>
      <c r="I90" s="18">
        <v>0</v>
      </c>
      <c r="J90" s="18">
        <v>3.6619999999999999</v>
      </c>
      <c r="K90" s="18">
        <v>23.415199999999999</v>
      </c>
      <c r="L90" s="18">
        <v>2.7172999999999998</v>
      </c>
      <c r="M90" s="18">
        <v>33.7376</v>
      </c>
      <c r="N90" s="18">
        <v>156.8152</v>
      </c>
      <c r="O90" s="18">
        <v>3.1656</v>
      </c>
      <c r="P90" s="18">
        <v>0</v>
      </c>
      <c r="Q90" s="18">
        <v>20.858799999999999</v>
      </c>
      <c r="R90" s="61">
        <f t="shared" si="2"/>
        <v>7901.1484000000019</v>
      </c>
    </row>
    <row r="91" spans="1:18" ht="10.7" customHeight="1" x14ac:dyDescent="0.2">
      <c r="A91" s="11"/>
      <c r="B91" s="97" t="s">
        <v>159</v>
      </c>
      <c r="C91" s="98"/>
      <c r="D91" s="99">
        <v>240.3004</v>
      </c>
      <c r="E91" s="99">
        <v>0</v>
      </c>
      <c r="F91" s="99">
        <v>0</v>
      </c>
      <c r="G91" s="99">
        <v>51.875399999999999</v>
      </c>
      <c r="H91" s="99">
        <v>148.58099999999999</v>
      </c>
      <c r="I91" s="99">
        <v>0</v>
      </c>
      <c r="J91" s="99">
        <v>0</v>
      </c>
      <c r="K91" s="100">
        <v>2.6137000000000001</v>
      </c>
      <c r="L91" s="100">
        <v>0</v>
      </c>
      <c r="M91" s="99">
        <v>0</v>
      </c>
      <c r="N91" s="99">
        <v>4.2270000000000003</v>
      </c>
      <c r="O91" s="102">
        <v>0</v>
      </c>
      <c r="P91" s="99">
        <v>0</v>
      </c>
      <c r="Q91" s="99">
        <v>0</v>
      </c>
      <c r="R91" s="101">
        <f t="shared" si="2"/>
        <v>447.59749999999997</v>
      </c>
    </row>
    <row r="92" spans="1:18" ht="10.7" customHeight="1" x14ac:dyDescent="0.2">
      <c r="A92" s="8"/>
      <c r="B92" s="96" t="s">
        <v>51</v>
      </c>
      <c r="C92" s="24"/>
      <c r="D92" s="18">
        <v>386.64870000000002</v>
      </c>
      <c r="E92" s="18">
        <v>118.13639999999999</v>
      </c>
      <c r="F92" s="18">
        <v>0</v>
      </c>
      <c r="G92" s="18">
        <v>17.3827</v>
      </c>
      <c r="H92" s="18">
        <v>386.4717</v>
      </c>
      <c r="I92" s="18">
        <v>0</v>
      </c>
      <c r="J92" s="18">
        <v>0</v>
      </c>
      <c r="K92" s="18">
        <v>1.6884999999999999</v>
      </c>
      <c r="L92" s="18">
        <v>217.23689999999999</v>
      </c>
      <c r="M92" s="18">
        <v>0</v>
      </c>
      <c r="N92" s="18">
        <v>7.6361999999999997</v>
      </c>
      <c r="O92" s="18">
        <v>0</v>
      </c>
      <c r="P92" s="18">
        <v>0</v>
      </c>
      <c r="Q92" s="18">
        <v>1.4572000000000001</v>
      </c>
      <c r="R92" s="61">
        <f t="shared" si="2"/>
        <v>1136.6582999999998</v>
      </c>
    </row>
    <row r="93" spans="1:18" ht="10.7" customHeight="1" x14ac:dyDescent="0.2">
      <c r="A93" s="8"/>
      <c r="B93" s="97" t="s">
        <v>52</v>
      </c>
      <c r="C93" s="98"/>
      <c r="D93" s="99">
        <v>0</v>
      </c>
      <c r="E93" s="100">
        <v>0</v>
      </c>
      <c r="F93" s="99">
        <v>0</v>
      </c>
      <c r="G93" s="99">
        <v>0</v>
      </c>
      <c r="H93" s="104">
        <v>7.5899999999999995E-2</v>
      </c>
      <c r="I93" s="99">
        <v>0</v>
      </c>
      <c r="J93" s="99">
        <v>0</v>
      </c>
      <c r="K93" s="99">
        <v>1.0595000000000001</v>
      </c>
      <c r="L93" s="99">
        <v>0.70899999999999996</v>
      </c>
      <c r="M93" s="99">
        <v>0</v>
      </c>
      <c r="N93" s="99">
        <v>0</v>
      </c>
      <c r="O93" s="99">
        <v>0</v>
      </c>
      <c r="P93" s="99">
        <v>0</v>
      </c>
      <c r="Q93" s="99">
        <v>0</v>
      </c>
      <c r="R93" s="101">
        <f t="shared" si="2"/>
        <v>1.8444000000000003</v>
      </c>
    </row>
    <row r="94" spans="1:18" ht="10.7" customHeight="1" x14ac:dyDescent="0.2">
      <c r="A94" s="8"/>
      <c r="B94" s="23" t="s">
        <v>53</v>
      </c>
      <c r="C94" s="24"/>
      <c r="D94" s="18">
        <v>18.169499999999999</v>
      </c>
      <c r="E94" s="60">
        <v>8.6982999999999997</v>
      </c>
      <c r="F94" s="18">
        <v>0</v>
      </c>
      <c r="G94" s="18">
        <v>0</v>
      </c>
      <c r="H94" s="18">
        <v>9.7560000000000002</v>
      </c>
      <c r="I94" s="18">
        <v>0</v>
      </c>
      <c r="J94" s="18">
        <v>0</v>
      </c>
      <c r="K94" s="79">
        <v>0</v>
      </c>
      <c r="L94" s="18">
        <v>1.3713</v>
      </c>
      <c r="M94" s="18">
        <v>0</v>
      </c>
      <c r="N94" s="79">
        <v>0.1072</v>
      </c>
      <c r="O94" s="18">
        <v>0</v>
      </c>
      <c r="P94" s="18">
        <v>0</v>
      </c>
      <c r="Q94" s="18">
        <v>0</v>
      </c>
      <c r="R94" s="61">
        <f t="shared" si="2"/>
        <v>38.1023</v>
      </c>
    </row>
    <row r="95" spans="1:18" ht="10.7" customHeight="1" x14ac:dyDescent="0.2">
      <c r="A95" s="10"/>
      <c r="B95" s="97" t="s">
        <v>54</v>
      </c>
      <c r="C95" s="98"/>
      <c r="D95" s="99">
        <v>3159.2943</v>
      </c>
      <c r="E95" s="99">
        <v>18843.357400000001</v>
      </c>
      <c r="F95" s="100">
        <v>0</v>
      </c>
      <c r="G95" s="99">
        <v>41.098500000000001</v>
      </c>
      <c r="H95" s="99">
        <v>2876.9694</v>
      </c>
      <c r="I95" s="99">
        <v>0</v>
      </c>
      <c r="J95" s="99">
        <v>0</v>
      </c>
      <c r="K95" s="99">
        <v>0</v>
      </c>
      <c r="L95" s="99">
        <v>1011.9665</v>
      </c>
      <c r="M95" s="99">
        <v>0</v>
      </c>
      <c r="N95" s="100">
        <v>19.522400000000001</v>
      </c>
      <c r="O95" s="99">
        <v>0</v>
      </c>
      <c r="P95" s="99">
        <v>0</v>
      </c>
      <c r="Q95" s="99">
        <v>0.59540000000000004</v>
      </c>
      <c r="R95" s="101">
        <f t="shared" si="2"/>
        <v>25952.803900000003</v>
      </c>
    </row>
    <row r="96" spans="1:18" ht="10.7" customHeight="1" x14ac:dyDescent="0.2">
      <c r="A96" s="10"/>
      <c r="B96" s="23" t="s">
        <v>166</v>
      </c>
      <c r="C96" s="24"/>
      <c r="D96" s="18">
        <v>39.678400000000003</v>
      </c>
      <c r="E96" s="18">
        <v>102.6919</v>
      </c>
      <c r="F96" s="18">
        <v>0</v>
      </c>
      <c r="G96" s="79">
        <v>5.3600000000000002E-2</v>
      </c>
      <c r="H96" s="18">
        <v>57.053100000000001</v>
      </c>
      <c r="I96" s="18">
        <v>0</v>
      </c>
      <c r="J96" s="18">
        <v>0</v>
      </c>
      <c r="K96" s="18">
        <v>4.4396000000000004</v>
      </c>
      <c r="L96" s="18">
        <v>111.57299999999999</v>
      </c>
      <c r="M96" s="18">
        <v>0</v>
      </c>
      <c r="N96" s="79">
        <v>0</v>
      </c>
      <c r="O96" s="18">
        <v>0</v>
      </c>
      <c r="P96" s="18">
        <v>0</v>
      </c>
      <c r="Q96" s="18">
        <v>0</v>
      </c>
      <c r="R96" s="61">
        <f t="shared" si="2"/>
        <v>315.4896</v>
      </c>
    </row>
    <row r="97" spans="1:19" ht="10.7" customHeight="1" x14ac:dyDescent="0.2">
      <c r="A97" s="10"/>
      <c r="B97" s="97" t="s">
        <v>165</v>
      </c>
      <c r="C97" s="98"/>
      <c r="D97" s="99">
        <v>53.076599999999999</v>
      </c>
      <c r="E97" s="99">
        <v>52.057600000000001</v>
      </c>
      <c r="F97" s="99">
        <v>0</v>
      </c>
      <c r="G97" s="99">
        <v>16.143899999999999</v>
      </c>
      <c r="H97" s="99">
        <v>352.54660000000001</v>
      </c>
      <c r="I97" s="99">
        <v>0</v>
      </c>
      <c r="J97" s="99">
        <v>0</v>
      </c>
      <c r="K97" s="99">
        <v>7.1261999999999999</v>
      </c>
      <c r="L97" s="99">
        <v>215.04220000000001</v>
      </c>
      <c r="M97" s="99">
        <v>0</v>
      </c>
      <c r="N97" s="99">
        <v>1.5784</v>
      </c>
      <c r="O97" s="99">
        <v>0</v>
      </c>
      <c r="P97" s="99">
        <v>0</v>
      </c>
      <c r="Q97" s="99">
        <v>0</v>
      </c>
      <c r="R97" s="101">
        <f t="shared" si="2"/>
        <v>697.57150000000001</v>
      </c>
    </row>
    <row r="98" spans="1:19" ht="10.7" customHeight="1" x14ac:dyDescent="0.2">
      <c r="A98" s="10"/>
      <c r="B98" s="23" t="s">
        <v>55</v>
      </c>
      <c r="C98" s="24"/>
      <c r="D98" s="18">
        <v>2.9443999999999999</v>
      </c>
      <c r="E98" s="18">
        <v>15.1555</v>
      </c>
      <c r="F98" s="18">
        <v>0</v>
      </c>
      <c r="G98" s="79">
        <v>0</v>
      </c>
      <c r="H98" s="18">
        <v>0.51939999999999997</v>
      </c>
      <c r="I98" s="18">
        <v>0</v>
      </c>
      <c r="J98" s="18">
        <v>0</v>
      </c>
      <c r="K98" s="18">
        <v>3.5360999999999998</v>
      </c>
      <c r="L98" s="18">
        <v>41.260800000000003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61">
        <f t="shared" si="2"/>
        <v>63.416200000000003</v>
      </c>
    </row>
    <row r="99" spans="1:19" ht="10.7" customHeight="1" x14ac:dyDescent="0.2">
      <c r="A99" s="10"/>
      <c r="B99" s="97" t="s">
        <v>56</v>
      </c>
      <c r="C99" s="98"/>
      <c r="D99" s="99">
        <v>11.587300000000001</v>
      </c>
      <c r="E99" s="99">
        <v>0</v>
      </c>
      <c r="F99" s="99">
        <v>0</v>
      </c>
      <c r="G99" s="99">
        <v>5.8442999999999996</v>
      </c>
      <c r="H99" s="99">
        <v>330.17419999999998</v>
      </c>
      <c r="I99" s="99">
        <v>0</v>
      </c>
      <c r="J99" s="103">
        <v>0</v>
      </c>
      <c r="K99" s="99">
        <v>0</v>
      </c>
      <c r="L99" s="99">
        <v>90.322299999999998</v>
      </c>
      <c r="M99" s="100">
        <v>0</v>
      </c>
      <c r="N99" s="102">
        <v>0.13489999999999999</v>
      </c>
      <c r="O99" s="100">
        <v>0</v>
      </c>
      <c r="P99" s="99">
        <v>0</v>
      </c>
      <c r="Q99" s="99">
        <v>0</v>
      </c>
      <c r="R99" s="101">
        <f t="shared" si="2"/>
        <v>438.06299999999999</v>
      </c>
    </row>
    <row r="100" spans="1:19" ht="10.7" customHeight="1" x14ac:dyDescent="0.2">
      <c r="A100" s="10"/>
      <c r="B100" s="23" t="s">
        <v>57</v>
      </c>
      <c r="C100" s="24"/>
      <c r="D100" s="18">
        <v>2168.8452000000002</v>
      </c>
      <c r="E100" s="18">
        <v>106.1485</v>
      </c>
      <c r="F100" s="18">
        <v>0</v>
      </c>
      <c r="G100" s="18">
        <v>55.479900000000001</v>
      </c>
      <c r="H100" s="18">
        <v>7802.4678000000004</v>
      </c>
      <c r="I100" s="60">
        <v>0</v>
      </c>
      <c r="J100" s="18">
        <v>15.922700000000001</v>
      </c>
      <c r="K100" s="18">
        <v>1.4750000000000001</v>
      </c>
      <c r="L100" s="18">
        <v>226.9314</v>
      </c>
      <c r="M100" s="18">
        <v>2.0455999999999999</v>
      </c>
      <c r="N100" s="18">
        <v>0.81850000000000001</v>
      </c>
      <c r="O100" s="79">
        <v>0</v>
      </c>
      <c r="P100" s="18">
        <v>0</v>
      </c>
      <c r="Q100" s="18">
        <v>24.7211</v>
      </c>
      <c r="R100" s="61">
        <f t="shared" ref="R100:R131" si="3">SUM(D100:Q100)</f>
        <v>10404.855699999998</v>
      </c>
    </row>
    <row r="101" spans="1:19" ht="10.7" customHeight="1" x14ac:dyDescent="0.2">
      <c r="A101" s="10"/>
      <c r="B101" s="97" t="s">
        <v>58</v>
      </c>
      <c r="C101" s="98"/>
      <c r="D101" s="99">
        <v>134.8184</v>
      </c>
      <c r="E101" s="99">
        <v>0</v>
      </c>
      <c r="F101" s="99">
        <v>0</v>
      </c>
      <c r="G101" s="99">
        <v>2.7545999999999999</v>
      </c>
      <c r="H101" s="99">
        <v>61.362900000000003</v>
      </c>
      <c r="I101" s="99">
        <v>0</v>
      </c>
      <c r="J101" s="99">
        <v>0</v>
      </c>
      <c r="K101" s="102">
        <v>0.43459999999999999</v>
      </c>
      <c r="L101" s="102">
        <v>0</v>
      </c>
      <c r="M101" s="99">
        <v>0</v>
      </c>
      <c r="N101" s="99">
        <v>0</v>
      </c>
      <c r="O101" s="99">
        <v>0</v>
      </c>
      <c r="P101" s="99">
        <v>0</v>
      </c>
      <c r="Q101" s="99">
        <v>0</v>
      </c>
      <c r="R101" s="101">
        <f t="shared" si="3"/>
        <v>199.37049999999999</v>
      </c>
    </row>
    <row r="102" spans="1:19" ht="10.7" customHeight="1" x14ac:dyDescent="0.2">
      <c r="A102" s="10"/>
      <c r="B102" s="23" t="s">
        <v>59</v>
      </c>
      <c r="C102" s="24"/>
      <c r="D102" s="18">
        <v>29.376100000000001</v>
      </c>
      <c r="E102" s="18">
        <v>20.040900000000001</v>
      </c>
      <c r="F102" s="18">
        <v>0</v>
      </c>
      <c r="G102" s="18">
        <v>15.710699999999999</v>
      </c>
      <c r="H102" s="18">
        <v>303.32670000000002</v>
      </c>
      <c r="I102" s="18">
        <v>0</v>
      </c>
      <c r="J102" s="18">
        <v>0</v>
      </c>
      <c r="K102" s="18">
        <v>40.985900000000001</v>
      </c>
      <c r="L102" s="18">
        <v>200.0249</v>
      </c>
      <c r="M102" s="18">
        <v>0</v>
      </c>
      <c r="N102" s="18">
        <v>3.1983999999999999</v>
      </c>
      <c r="O102" s="18">
        <v>0</v>
      </c>
      <c r="P102" s="18">
        <v>0</v>
      </c>
      <c r="Q102" s="18">
        <v>0</v>
      </c>
      <c r="R102" s="61">
        <f t="shared" si="3"/>
        <v>612.66360000000009</v>
      </c>
    </row>
    <row r="103" spans="1:19" ht="10.7" customHeight="1" x14ac:dyDescent="0.2">
      <c r="A103" s="10"/>
      <c r="B103" s="97" t="s">
        <v>60</v>
      </c>
      <c r="C103" s="98"/>
      <c r="D103" s="99">
        <v>4178.5598</v>
      </c>
      <c r="E103" s="99">
        <v>8752.3006999999998</v>
      </c>
      <c r="F103" s="99">
        <v>0</v>
      </c>
      <c r="G103" s="99">
        <v>0</v>
      </c>
      <c r="H103" s="99">
        <v>131.24770000000001</v>
      </c>
      <c r="I103" s="99">
        <v>9.8116000000000003</v>
      </c>
      <c r="J103" s="99">
        <v>0</v>
      </c>
      <c r="K103" s="99">
        <v>57.493499999999997</v>
      </c>
      <c r="L103" s="99">
        <v>75.513900000000007</v>
      </c>
      <c r="M103" s="99">
        <v>0</v>
      </c>
      <c r="N103" s="102">
        <v>0</v>
      </c>
      <c r="O103" s="99">
        <v>0</v>
      </c>
      <c r="P103" s="99">
        <v>0</v>
      </c>
      <c r="Q103" s="99">
        <v>0</v>
      </c>
      <c r="R103" s="101">
        <f t="shared" si="3"/>
        <v>13204.9272</v>
      </c>
    </row>
    <row r="104" spans="1:19" ht="10.7" customHeight="1" x14ac:dyDescent="0.2">
      <c r="A104" s="10"/>
      <c r="B104" s="23" t="s">
        <v>61</v>
      </c>
      <c r="C104" s="24"/>
      <c r="D104" s="18">
        <v>8.3832000000000004</v>
      </c>
      <c r="E104" s="18">
        <v>4.641</v>
      </c>
      <c r="F104" s="18">
        <v>0</v>
      </c>
      <c r="G104" s="18">
        <v>7.2264999999999997</v>
      </c>
      <c r="H104" s="18">
        <v>187.0514</v>
      </c>
      <c r="I104" s="18">
        <v>0</v>
      </c>
      <c r="J104" s="18">
        <v>0</v>
      </c>
      <c r="K104" s="79">
        <v>0</v>
      </c>
      <c r="L104" s="87">
        <v>0</v>
      </c>
      <c r="M104" s="18">
        <v>0</v>
      </c>
      <c r="N104" s="18">
        <v>10.1579</v>
      </c>
      <c r="O104" s="18">
        <v>1.0307999999999999</v>
      </c>
      <c r="P104" s="18">
        <v>0</v>
      </c>
      <c r="Q104" s="18">
        <v>0</v>
      </c>
      <c r="R104" s="61">
        <f t="shared" si="3"/>
        <v>218.49080000000001</v>
      </c>
    </row>
    <row r="105" spans="1:19" ht="10.7" customHeight="1" x14ac:dyDescent="0.2">
      <c r="A105" s="10"/>
      <c r="B105" s="97" t="s">
        <v>62</v>
      </c>
      <c r="C105" s="98"/>
      <c r="D105" s="99">
        <v>1238.2743</v>
      </c>
      <c r="E105" s="99">
        <v>5775.4933000000001</v>
      </c>
      <c r="F105" s="99">
        <v>3.06</v>
      </c>
      <c r="G105" s="100">
        <v>4.2656999999999998</v>
      </c>
      <c r="H105" s="99">
        <v>1597.153</v>
      </c>
      <c r="I105" s="99">
        <v>7.2544000000000004</v>
      </c>
      <c r="J105" s="99">
        <v>6.7694000000000001</v>
      </c>
      <c r="K105" s="99">
        <v>26.805099999999999</v>
      </c>
      <c r="L105" s="99">
        <v>926.3492</v>
      </c>
      <c r="M105" s="99">
        <v>0</v>
      </c>
      <c r="N105" s="99">
        <v>5.0358999999999998</v>
      </c>
      <c r="O105" s="99">
        <v>0</v>
      </c>
      <c r="P105" s="99">
        <v>0</v>
      </c>
      <c r="Q105" s="99">
        <v>1.3732</v>
      </c>
      <c r="R105" s="101">
        <f t="shared" si="3"/>
        <v>9591.8335000000006</v>
      </c>
    </row>
    <row r="106" spans="1:19" ht="10.7" customHeight="1" x14ac:dyDescent="0.2">
      <c r="A106" s="10"/>
      <c r="B106" s="23" t="s">
        <v>63</v>
      </c>
      <c r="C106" s="24"/>
      <c r="D106" s="18">
        <v>1882.172</v>
      </c>
      <c r="E106" s="18">
        <v>1364.3670999999999</v>
      </c>
      <c r="F106" s="79">
        <v>0</v>
      </c>
      <c r="G106" s="18">
        <v>6.3299000000000003</v>
      </c>
      <c r="H106" s="18">
        <v>824.45770000000005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5.4828999999999999</v>
      </c>
      <c r="O106" s="18">
        <v>0</v>
      </c>
      <c r="P106" s="18">
        <v>0</v>
      </c>
      <c r="Q106" s="18">
        <v>0</v>
      </c>
      <c r="R106" s="61">
        <f t="shared" si="3"/>
        <v>4082.8096</v>
      </c>
    </row>
    <row r="107" spans="1:19" ht="10.7" customHeight="1" x14ac:dyDescent="0.2">
      <c r="A107" s="10"/>
      <c r="B107" s="97" t="s">
        <v>64</v>
      </c>
      <c r="C107" s="98"/>
      <c r="D107" s="99">
        <v>3827.2595000000001</v>
      </c>
      <c r="E107" s="99">
        <v>5350.6333000000004</v>
      </c>
      <c r="F107" s="100">
        <v>0</v>
      </c>
      <c r="G107" s="99">
        <v>2.8073999999999999</v>
      </c>
      <c r="H107" s="99">
        <v>128.93379999999999</v>
      </c>
      <c r="I107" s="99">
        <v>27.987300000000001</v>
      </c>
      <c r="J107" s="100">
        <v>0</v>
      </c>
      <c r="K107" s="99">
        <v>165.38839999999999</v>
      </c>
      <c r="L107" s="99">
        <v>44.173499999999997</v>
      </c>
      <c r="M107" s="99">
        <v>0</v>
      </c>
      <c r="N107" s="99">
        <v>2.9192999999999998</v>
      </c>
      <c r="O107" s="100">
        <v>0</v>
      </c>
      <c r="P107" s="99">
        <v>0</v>
      </c>
      <c r="Q107" s="99">
        <v>0</v>
      </c>
      <c r="R107" s="101">
        <f t="shared" si="3"/>
        <v>9550.1025000000027</v>
      </c>
    </row>
    <row r="108" spans="1:19" ht="10.7" customHeight="1" x14ac:dyDescent="0.2">
      <c r="A108" s="10"/>
      <c r="B108" s="23" t="s">
        <v>65</v>
      </c>
      <c r="C108" s="24"/>
      <c r="D108" s="18">
        <v>1.6653</v>
      </c>
      <c r="E108" s="18">
        <v>25.273700000000002</v>
      </c>
      <c r="F108" s="18">
        <v>0</v>
      </c>
      <c r="G108" s="18">
        <v>1.0293000000000001</v>
      </c>
      <c r="H108" s="18">
        <v>18.922499999999999</v>
      </c>
      <c r="I108" s="18">
        <v>0</v>
      </c>
      <c r="J108" s="18">
        <v>0</v>
      </c>
      <c r="K108" s="18">
        <v>0</v>
      </c>
      <c r="L108" s="18">
        <v>11.7418</v>
      </c>
      <c r="M108" s="18">
        <v>0</v>
      </c>
      <c r="N108" s="18">
        <v>1.8464</v>
      </c>
      <c r="O108" s="18">
        <v>0</v>
      </c>
      <c r="P108" s="18">
        <v>0</v>
      </c>
      <c r="Q108" s="60">
        <v>0</v>
      </c>
      <c r="R108" s="61">
        <f t="shared" si="3"/>
        <v>60.478999999999999</v>
      </c>
    </row>
    <row r="109" spans="1:19" ht="10.7" customHeight="1" x14ac:dyDescent="0.2">
      <c r="A109" s="10"/>
      <c r="B109" s="97" t="s">
        <v>66</v>
      </c>
      <c r="C109" s="98"/>
      <c r="D109" s="99">
        <v>4343.1962999999996</v>
      </c>
      <c r="E109" s="99">
        <v>28667.524700000002</v>
      </c>
      <c r="F109" s="99">
        <v>0</v>
      </c>
      <c r="G109" s="99">
        <v>11.6004</v>
      </c>
      <c r="H109" s="99">
        <v>98.800600000000003</v>
      </c>
      <c r="I109" s="99">
        <v>7.75</v>
      </c>
      <c r="J109" s="99">
        <v>0</v>
      </c>
      <c r="K109" s="99">
        <v>1.0402</v>
      </c>
      <c r="L109" s="99">
        <v>799.94730000000004</v>
      </c>
      <c r="M109" s="99">
        <v>0</v>
      </c>
      <c r="N109" s="99">
        <v>7.8512000000000004</v>
      </c>
      <c r="O109" s="99">
        <v>0</v>
      </c>
      <c r="P109" s="99">
        <v>0</v>
      </c>
      <c r="Q109" s="99">
        <v>0</v>
      </c>
      <c r="R109" s="101">
        <f t="shared" si="3"/>
        <v>33937.710700000011</v>
      </c>
    </row>
    <row r="110" spans="1:19" ht="10.7" customHeight="1" x14ac:dyDescent="0.2">
      <c r="A110" s="10"/>
      <c r="B110" s="23" t="s">
        <v>67</v>
      </c>
      <c r="C110" s="24"/>
      <c r="D110" s="18">
        <v>282.51569999999998</v>
      </c>
      <c r="E110" s="18">
        <v>404.41989999999998</v>
      </c>
      <c r="F110" s="60">
        <v>5.4709000000000003</v>
      </c>
      <c r="G110" s="18">
        <v>23.488499999999998</v>
      </c>
      <c r="H110" s="18">
        <v>1021.1963</v>
      </c>
      <c r="I110" s="18">
        <v>0</v>
      </c>
      <c r="J110" s="18">
        <v>0</v>
      </c>
      <c r="K110" s="18">
        <v>0</v>
      </c>
      <c r="L110" s="18">
        <v>344.5437</v>
      </c>
      <c r="M110" s="79">
        <v>0</v>
      </c>
      <c r="N110" s="18">
        <v>14.5579</v>
      </c>
      <c r="O110" s="18">
        <v>0</v>
      </c>
      <c r="P110" s="18">
        <v>0</v>
      </c>
      <c r="Q110" s="18">
        <v>0</v>
      </c>
      <c r="R110" s="61">
        <f t="shared" si="3"/>
        <v>2096.1929</v>
      </c>
    </row>
    <row r="111" spans="1:19" ht="10.7" customHeight="1" x14ac:dyDescent="0.2">
      <c r="A111" s="10"/>
      <c r="B111" s="97" t="s">
        <v>68</v>
      </c>
      <c r="C111" s="98"/>
      <c r="D111" s="99">
        <v>28.499400000000001</v>
      </c>
      <c r="E111" s="99">
        <v>19.049900000000001</v>
      </c>
      <c r="F111" s="99">
        <v>6.9</v>
      </c>
      <c r="G111" s="99">
        <v>12.204499999999999</v>
      </c>
      <c r="H111" s="99">
        <v>164.9949</v>
      </c>
      <c r="I111" s="99">
        <v>0</v>
      </c>
      <c r="J111" s="99">
        <v>0</v>
      </c>
      <c r="K111" s="99">
        <v>0</v>
      </c>
      <c r="L111" s="99">
        <v>214.60910000000001</v>
      </c>
      <c r="M111" s="99">
        <v>0</v>
      </c>
      <c r="N111" s="99">
        <v>43.6723</v>
      </c>
      <c r="O111" s="99">
        <v>0</v>
      </c>
      <c r="P111" s="99">
        <v>0</v>
      </c>
      <c r="Q111" s="99">
        <v>0</v>
      </c>
      <c r="R111" s="101">
        <f t="shared" si="3"/>
        <v>489.93010000000004</v>
      </c>
    </row>
    <row r="112" spans="1:19" ht="10.7" customHeight="1" x14ac:dyDescent="0.2">
      <c r="A112" s="10"/>
      <c r="B112" s="23" t="s">
        <v>69</v>
      </c>
      <c r="C112" s="24"/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7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61">
        <f t="shared" si="3"/>
        <v>0</v>
      </c>
      <c r="S112" s="2"/>
    </row>
    <row r="113" spans="1:22" ht="10.7" customHeight="1" x14ac:dyDescent="0.2">
      <c r="A113" s="10"/>
      <c r="B113" s="97" t="s">
        <v>70</v>
      </c>
      <c r="C113" s="98"/>
      <c r="D113" s="99">
        <v>102.1015</v>
      </c>
      <c r="E113" s="99">
        <v>4.3945999999999996</v>
      </c>
      <c r="F113" s="99">
        <v>0</v>
      </c>
      <c r="G113" s="102">
        <v>0</v>
      </c>
      <c r="H113" s="99">
        <v>19.064699999999998</v>
      </c>
      <c r="I113" s="99">
        <v>0</v>
      </c>
      <c r="J113" s="99">
        <v>0</v>
      </c>
      <c r="K113" s="102">
        <v>0</v>
      </c>
      <c r="L113" s="100">
        <v>3.6354000000000002</v>
      </c>
      <c r="M113" s="99">
        <v>0</v>
      </c>
      <c r="N113" s="102">
        <v>0.82899999999999996</v>
      </c>
      <c r="O113" s="103">
        <v>0</v>
      </c>
      <c r="P113" s="99">
        <v>0</v>
      </c>
      <c r="Q113" s="99">
        <v>0</v>
      </c>
      <c r="R113" s="101">
        <f t="shared" si="3"/>
        <v>130.02520000000001</v>
      </c>
    </row>
    <row r="114" spans="1:22" ht="10.7" customHeight="1" x14ac:dyDescent="0.2">
      <c r="A114" s="10"/>
      <c r="B114" s="23" t="s">
        <v>71</v>
      </c>
      <c r="C114" s="24"/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61">
        <f t="shared" si="3"/>
        <v>0</v>
      </c>
    </row>
    <row r="115" spans="1:22" ht="10.7" customHeight="1" x14ac:dyDescent="0.2">
      <c r="A115" s="10"/>
      <c r="B115" s="97" t="s">
        <v>167</v>
      </c>
      <c r="C115" s="98"/>
      <c r="D115" s="99">
        <v>2.4453</v>
      </c>
      <c r="E115" s="102">
        <v>5.1912000000000003</v>
      </c>
      <c r="F115" s="99">
        <v>0</v>
      </c>
      <c r="G115" s="102">
        <v>0.36840000000000001</v>
      </c>
      <c r="H115" s="99">
        <v>0.6462</v>
      </c>
      <c r="I115" s="99">
        <v>0</v>
      </c>
      <c r="J115" s="99">
        <v>2.1760000000000002</v>
      </c>
      <c r="K115" s="99">
        <v>0</v>
      </c>
      <c r="L115" s="99">
        <v>0</v>
      </c>
      <c r="M115" s="99">
        <v>0</v>
      </c>
      <c r="N115" s="99">
        <v>0</v>
      </c>
      <c r="O115" s="99">
        <v>0</v>
      </c>
      <c r="P115" s="99">
        <v>0</v>
      </c>
      <c r="Q115" s="99">
        <v>0</v>
      </c>
      <c r="R115" s="101">
        <f t="shared" si="3"/>
        <v>10.8271</v>
      </c>
    </row>
    <row r="116" spans="1:22" ht="10.7" customHeight="1" x14ac:dyDescent="0.2">
      <c r="A116" s="10"/>
      <c r="B116" s="23" t="s">
        <v>168</v>
      </c>
      <c r="C116" s="24"/>
      <c r="D116" s="18">
        <v>2.7536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87">
        <v>0</v>
      </c>
      <c r="P116" s="18">
        <v>0</v>
      </c>
      <c r="Q116" s="18">
        <v>0</v>
      </c>
      <c r="R116" s="61">
        <f t="shared" si="3"/>
        <v>2.7536</v>
      </c>
    </row>
    <row r="117" spans="1:22" ht="10.7" customHeight="1" x14ac:dyDescent="0.2">
      <c r="A117" s="10"/>
      <c r="B117" s="97" t="s">
        <v>169</v>
      </c>
      <c r="C117" s="98"/>
      <c r="D117" s="103">
        <v>4.4600000000000001E-2</v>
      </c>
      <c r="E117" s="99">
        <v>32.304200000000002</v>
      </c>
      <c r="F117" s="99">
        <v>0</v>
      </c>
      <c r="G117" s="99">
        <v>0</v>
      </c>
      <c r="H117" s="99">
        <v>4.1722000000000001</v>
      </c>
      <c r="I117" s="99">
        <v>0</v>
      </c>
      <c r="J117" s="99">
        <v>0</v>
      </c>
      <c r="K117" s="102">
        <v>0</v>
      </c>
      <c r="L117" s="99">
        <v>10.955399999999999</v>
      </c>
      <c r="M117" s="99">
        <v>0</v>
      </c>
      <c r="N117" s="99">
        <v>0</v>
      </c>
      <c r="O117" s="99">
        <v>0</v>
      </c>
      <c r="P117" s="99">
        <v>0</v>
      </c>
      <c r="Q117" s="99">
        <v>0</v>
      </c>
      <c r="R117" s="101">
        <f t="shared" si="3"/>
        <v>47.476399999999998</v>
      </c>
    </row>
    <row r="118" spans="1:22" ht="10.7" customHeight="1" x14ac:dyDescent="0.2">
      <c r="A118" s="10"/>
      <c r="B118" s="23" t="s">
        <v>170</v>
      </c>
      <c r="C118" s="24"/>
      <c r="D118" s="18">
        <v>8.7574000000000005</v>
      </c>
      <c r="E118" s="79">
        <v>0.2031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79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61">
        <f t="shared" si="3"/>
        <v>8.9604999999999997</v>
      </c>
    </row>
    <row r="119" spans="1:22" ht="10.7" customHeight="1" x14ac:dyDescent="0.2">
      <c r="A119" s="10"/>
      <c r="B119" s="97" t="s">
        <v>201</v>
      </c>
      <c r="C119" s="98"/>
      <c r="D119" s="102">
        <v>0.12989999999999999</v>
      </c>
      <c r="E119" s="99">
        <v>0</v>
      </c>
      <c r="F119" s="99">
        <v>0</v>
      </c>
      <c r="G119" s="102">
        <v>0.20300000000000001</v>
      </c>
      <c r="H119" s="99">
        <v>0</v>
      </c>
      <c r="I119" s="99">
        <v>0</v>
      </c>
      <c r="J119" s="99">
        <v>0</v>
      </c>
      <c r="K119" s="99">
        <v>1.6512</v>
      </c>
      <c r="L119" s="99">
        <v>0</v>
      </c>
      <c r="M119" s="99">
        <v>0</v>
      </c>
      <c r="N119" s="99">
        <v>0</v>
      </c>
      <c r="O119" s="99">
        <v>0</v>
      </c>
      <c r="P119" s="99">
        <v>0</v>
      </c>
      <c r="Q119" s="99">
        <v>0</v>
      </c>
      <c r="R119" s="112">
        <f t="shared" si="3"/>
        <v>1.9841</v>
      </c>
    </row>
    <row r="120" spans="1:22" ht="10.7" customHeight="1" x14ac:dyDescent="0.2">
      <c r="A120" s="10">
        <v>35</v>
      </c>
      <c r="B120" s="23" t="s">
        <v>72</v>
      </c>
      <c r="C120" s="24"/>
      <c r="D120" s="18">
        <v>2302.1385</v>
      </c>
      <c r="E120" s="18">
        <v>16345.2094</v>
      </c>
      <c r="F120" s="18">
        <v>94.691400000000002</v>
      </c>
      <c r="G120" s="18">
        <v>10.9467</v>
      </c>
      <c r="H120" s="18">
        <v>1757.3685</v>
      </c>
      <c r="I120" s="18">
        <v>0</v>
      </c>
      <c r="J120" s="60">
        <v>0</v>
      </c>
      <c r="K120" s="87">
        <v>0</v>
      </c>
      <c r="L120" s="18">
        <v>85.981300000000005</v>
      </c>
      <c r="M120" s="18">
        <v>0</v>
      </c>
      <c r="N120" s="18">
        <v>0</v>
      </c>
      <c r="O120" s="18">
        <v>0</v>
      </c>
      <c r="P120" s="18">
        <v>0</v>
      </c>
      <c r="Q120" s="18">
        <v>18.698399999999999</v>
      </c>
      <c r="R120" s="61">
        <f t="shared" si="3"/>
        <v>20615.034200000002</v>
      </c>
    </row>
    <row r="121" spans="1:22" ht="10.7" customHeight="1" x14ac:dyDescent="0.2">
      <c r="A121" s="10"/>
      <c r="B121" s="16" t="s">
        <v>73</v>
      </c>
      <c r="C121" s="17"/>
      <c r="D121" s="19">
        <v>54.242100000000001</v>
      </c>
      <c r="E121" s="19">
        <v>1152.3078</v>
      </c>
      <c r="F121" s="19">
        <v>6.2001999999999997</v>
      </c>
      <c r="G121" s="19">
        <v>6.1951999999999998</v>
      </c>
      <c r="H121" s="19">
        <v>36.894500000000001</v>
      </c>
      <c r="I121" s="19">
        <v>0</v>
      </c>
      <c r="J121" s="19">
        <v>0</v>
      </c>
      <c r="K121" s="19">
        <v>0</v>
      </c>
      <c r="L121" s="80">
        <v>0</v>
      </c>
      <c r="M121" s="19">
        <v>0</v>
      </c>
      <c r="N121" s="19">
        <v>0</v>
      </c>
      <c r="O121" s="80">
        <v>0</v>
      </c>
      <c r="P121" s="19">
        <v>0</v>
      </c>
      <c r="Q121" s="80">
        <v>0</v>
      </c>
      <c r="R121" s="63">
        <f t="shared" si="3"/>
        <v>1255.8398</v>
      </c>
    </row>
    <row r="122" spans="1:22" ht="10.7" customHeight="1" x14ac:dyDescent="0.2">
      <c r="A122" s="10"/>
      <c r="B122" s="23" t="s">
        <v>149</v>
      </c>
      <c r="C122" s="24"/>
      <c r="D122" s="18">
        <v>2.3877999999999999</v>
      </c>
      <c r="E122" s="18">
        <v>90.488100000000003</v>
      </c>
      <c r="F122" s="60">
        <v>1.6415</v>
      </c>
      <c r="G122" s="18">
        <v>13.818</v>
      </c>
      <c r="H122" s="18">
        <v>638.26239999999996</v>
      </c>
      <c r="I122" s="18">
        <v>323.58640000000003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79">
        <v>0.12820000000000001</v>
      </c>
      <c r="P122" s="18">
        <v>0</v>
      </c>
      <c r="Q122" s="18">
        <v>123.364</v>
      </c>
      <c r="R122" s="61">
        <f t="shared" si="3"/>
        <v>1193.6764000000003</v>
      </c>
    </row>
    <row r="123" spans="1:22" ht="10.7" customHeight="1" x14ac:dyDescent="0.2">
      <c r="A123" s="10"/>
      <c r="B123" s="16" t="s">
        <v>74</v>
      </c>
      <c r="C123" s="17"/>
      <c r="D123" s="19">
        <v>0</v>
      </c>
      <c r="E123" s="19">
        <v>2078.7138</v>
      </c>
      <c r="F123" s="80">
        <v>0.47489999999999999</v>
      </c>
      <c r="G123" s="19">
        <v>0</v>
      </c>
      <c r="H123" s="45">
        <v>52.180700000000002</v>
      </c>
      <c r="I123" s="19">
        <v>0</v>
      </c>
      <c r="J123" s="19">
        <v>0</v>
      </c>
      <c r="K123" s="45">
        <v>0</v>
      </c>
      <c r="L123" s="19">
        <v>13.9848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63">
        <f t="shared" si="3"/>
        <v>2145.3542000000002</v>
      </c>
    </row>
    <row r="124" spans="1:22" ht="10.7" customHeight="1" x14ac:dyDescent="0.2">
      <c r="A124" s="10"/>
      <c r="B124" s="23" t="s">
        <v>75</v>
      </c>
      <c r="C124" s="24"/>
      <c r="D124" s="18">
        <v>125.7358</v>
      </c>
      <c r="E124" s="18">
        <v>0</v>
      </c>
      <c r="F124" s="18">
        <v>4033.5183999999999</v>
      </c>
      <c r="G124" s="79">
        <v>0</v>
      </c>
      <c r="H124" s="18">
        <v>1301.2901999999999</v>
      </c>
      <c r="I124" s="18">
        <v>5961.2579999999998</v>
      </c>
      <c r="J124" s="18">
        <v>0</v>
      </c>
      <c r="K124" s="18">
        <v>0</v>
      </c>
      <c r="L124" s="79">
        <v>0</v>
      </c>
      <c r="M124" s="60">
        <v>0</v>
      </c>
      <c r="N124" s="18">
        <v>0</v>
      </c>
      <c r="O124" s="88">
        <v>0</v>
      </c>
      <c r="P124" s="18">
        <v>0</v>
      </c>
      <c r="Q124" s="18">
        <v>0</v>
      </c>
      <c r="R124" s="61">
        <f t="shared" si="3"/>
        <v>11421.8024</v>
      </c>
      <c r="S124" s="1"/>
      <c r="T124" s="1"/>
      <c r="U124" s="1"/>
      <c r="V124" s="1"/>
    </row>
    <row r="125" spans="1:22" ht="10.7" customHeight="1" x14ac:dyDescent="0.2">
      <c r="A125" s="10"/>
      <c r="B125" s="16" t="s">
        <v>76</v>
      </c>
      <c r="C125" s="17"/>
      <c r="D125" s="19">
        <v>1960.2464</v>
      </c>
      <c r="E125" s="19">
        <v>13.0389</v>
      </c>
      <c r="F125" s="19">
        <v>2.4569999999999999</v>
      </c>
      <c r="G125" s="19">
        <v>2.8488000000000002</v>
      </c>
      <c r="H125" s="19">
        <v>2385.4263000000001</v>
      </c>
      <c r="I125" s="19">
        <v>0</v>
      </c>
      <c r="J125" s="45">
        <v>0</v>
      </c>
      <c r="K125" s="19">
        <v>0.63829999999999998</v>
      </c>
      <c r="L125" s="19">
        <v>3.7555000000000001</v>
      </c>
      <c r="M125" s="45">
        <v>0</v>
      </c>
      <c r="N125" s="81">
        <v>0</v>
      </c>
      <c r="O125" s="19">
        <v>0</v>
      </c>
      <c r="P125" s="19">
        <v>0</v>
      </c>
      <c r="Q125" s="80">
        <v>0.66169999999999995</v>
      </c>
      <c r="R125" s="63">
        <f t="shared" si="3"/>
        <v>4369.0729000000001</v>
      </c>
      <c r="S125" s="1"/>
      <c r="T125" s="1"/>
      <c r="U125" s="1"/>
      <c r="V125" s="1"/>
    </row>
    <row r="126" spans="1:22" ht="10.7" customHeight="1" x14ac:dyDescent="0.2">
      <c r="A126" s="10"/>
      <c r="B126" s="23" t="s">
        <v>77</v>
      </c>
      <c r="C126" s="24"/>
      <c r="D126" s="18">
        <v>30.120899999999999</v>
      </c>
      <c r="E126" s="18">
        <v>32.800899999999999</v>
      </c>
      <c r="F126" s="18">
        <v>0</v>
      </c>
      <c r="G126" s="18">
        <v>23.426300000000001</v>
      </c>
      <c r="H126" s="18">
        <v>180.15690000000001</v>
      </c>
      <c r="I126" s="18">
        <v>0</v>
      </c>
      <c r="J126" s="18">
        <v>0</v>
      </c>
      <c r="K126" s="79">
        <v>0</v>
      </c>
      <c r="L126" s="87">
        <v>0</v>
      </c>
      <c r="M126" s="18">
        <v>0</v>
      </c>
      <c r="N126" s="18">
        <v>1.4619</v>
      </c>
      <c r="O126" s="87">
        <v>4.3200000000000002E-2</v>
      </c>
      <c r="P126" s="18">
        <v>0</v>
      </c>
      <c r="Q126" s="18">
        <v>0</v>
      </c>
      <c r="R126" s="61">
        <f t="shared" si="3"/>
        <v>268.01010000000002</v>
      </c>
      <c r="S126" s="1"/>
      <c r="T126" s="1"/>
      <c r="U126" s="1"/>
      <c r="V126" s="1"/>
    </row>
    <row r="127" spans="1:22" ht="10.7" customHeight="1" x14ac:dyDescent="0.2">
      <c r="A127" s="10"/>
      <c r="B127" s="16" t="s">
        <v>78</v>
      </c>
      <c r="C127" s="17"/>
      <c r="D127" s="80">
        <v>0.54730000000000001</v>
      </c>
      <c r="E127" s="19">
        <v>0</v>
      </c>
      <c r="F127" s="19">
        <v>0</v>
      </c>
      <c r="G127" s="80"/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63">
        <f t="shared" si="3"/>
        <v>0.54730000000000001</v>
      </c>
      <c r="S127" s="1"/>
      <c r="T127" s="1"/>
      <c r="U127" s="1"/>
      <c r="V127" s="1"/>
    </row>
    <row r="128" spans="1:22" ht="10.7" customHeight="1" x14ac:dyDescent="0.2">
      <c r="A128" s="10"/>
      <c r="B128" s="23" t="s">
        <v>79</v>
      </c>
      <c r="C128" s="24"/>
      <c r="D128" s="18">
        <v>49.366799999999998</v>
      </c>
      <c r="E128" s="18">
        <v>0</v>
      </c>
      <c r="F128" s="18">
        <v>0</v>
      </c>
      <c r="G128" s="18">
        <v>679.0498</v>
      </c>
      <c r="H128" s="18">
        <v>115.6661</v>
      </c>
      <c r="I128" s="18">
        <v>0</v>
      </c>
      <c r="J128" s="18">
        <v>3.782</v>
      </c>
      <c r="K128" s="18">
        <v>0</v>
      </c>
      <c r="L128" s="18">
        <v>0</v>
      </c>
      <c r="M128" s="79">
        <v>0.15110000000000001</v>
      </c>
      <c r="N128" s="18">
        <v>0</v>
      </c>
      <c r="O128" s="18">
        <v>0</v>
      </c>
      <c r="P128" s="18">
        <v>0</v>
      </c>
      <c r="Q128" s="18">
        <v>0</v>
      </c>
      <c r="R128" s="61">
        <f t="shared" si="3"/>
        <v>848.01580000000013</v>
      </c>
      <c r="S128" s="1"/>
      <c r="T128" s="1"/>
      <c r="U128" s="1"/>
      <c r="V128" s="1"/>
    </row>
    <row r="129" spans="1:22" ht="10.7" customHeight="1" x14ac:dyDescent="0.2">
      <c r="A129" s="10">
        <v>36</v>
      </c>
      <c r="B129" s="16" t="s">
        <v>80</v>
      </c>
      <c r="C129" s="17"/>
      <c r="D129" s="19">
        <v>377.57089999999999</v>
      </c>
      <c r="E129" s="19">
        <v>19843.0033</v>
      </c>
      <c r="F129" s="19">
        <v>0</v>
      </c>
      <c r="G129" s="19">
        <v>0</v>
      </c>
      <c r="H129" s="19">
        <v>731.39570000000003</v>
      </c>
      <c r="I129" s="19">
        <v>0</v>
      </c>
      <c r="J129" s="19">
        <v>0</v>
      </c>
      <c r="K129" s="80">
        <v>0</v>
      </c>
      <c r="L129" s="19">
        <v>804.7029</v>
      </c>
      <c r="M129" s="19">
        <v>0</v>
      </c>
      <c r="N129" s="19">
        <v>0</v>
      </c>
      <c r="O129" s="81">
        <v>4.7899999999999998E-2</v>
      </c>
      <c r="P129" s="19">
        <v>0</v>
      </c>
      <c r="Q129" s="19">
        <v>0</v>
      </c>
      <c r="R129" s="63">
        <f t="shared" si="3"/>
        <v>21756.720700000002</v>
      </c>
      <c r="S129" s="1"/>
      <c r="T129" s="1"/>
      <c r="U129" s="1"/>
      <c r="V129" s="1"/>
    </row>
    <row r="130" spans="1:22" ht="10.7" customHeight="1" x14ac:dyDescent="0.2">
      <c r="A130" s="10"/>
      <c r="B130" s="23" t="s">
        <v>81</v>
      </c>
      <c r="C130" s="24"/>
      <c r="D130" s="18">
        <v>40.342300000000002</v>
      </c>
      <c r="E130" s="18">
        <v>13705.084000000001</v>
      </c>
      <c r="F130" s="18">
        <v>0</v>
      </c>
      <c r="G130" s="18">
        <v>0</v>
      </c>
      <c r="H130" s="18">
        <v>61.585900000000002</v>
      </c>
      <c r="I130" s="18">
        <v>0</v>
      </c>
      <c r="J130" s="18">
        <v>0</v>
      </c>
      <c r="K130" s="60">
        <v>1.8667</v>
      </c>
      <c r="L130" s="18">
        <v>1902.3362999999999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61">
        <f t="shared" si="3"/>
        <v>15711.215200000002</v>
      </c>
      <c r="S130" s="1"/>
      <c r="T130" s="1"/>
      <c r="U130" s="1"/>
      <c r="V130" s="1"/>
    </row>
    <row r="131" spans="1:22" ht="10.7" customHeight="1" x14ac:dyDescent="0.2">
      <c r="A131" s="14"/>
      <c r="B131" s="65" t="s">
        <v>82</v>
      </c>
      <c r="C131" s="76"/>
      <c r="D131" s="57">
        <v>14.5685</v>
      </c>
      <c r="E131" s="57">
        <v>1192.6470999999999</v>
      </c>
      <c r="F131" s="57">
        <v>0</v>
      </c>
      <c r="G131" s="57">
        <v>0</v>
      </c>
      <c r="H131" s="57">
        <v>1.7132000000000001</v>
      </c>
      <c r="I131" s="48">
        <v>0</v>
      </c>
      <c r="J131" s="57">
        <v>0</v>
      </c>
      <c r="K131" s="57">
        <v>0</v>
      </c>
      <c r="L131" s="57">
        <v>19.3398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66">
        <f t="shared" si="3"/>
        <v>1228.2685999999999</v>
      </c>
      <c r="S131" s="1"/>
      <c r="T131" s="1"/>
      <c r="U131" s="1"/>
      <c r="V131" s="1"/>
    </row>
    <row r="132" spans="1:22" ht="5.25" customHeight="1" x14ac:dyDescent="0.2">
      <c r="A132" s="15"/>
      <c r="B132" s="13"/>
      <c r="C132" s="13"/>
      <c r="D132" s="49"/>
      <c r="E132" s="58"/>
      <c r="F132" s="50"/>
      <c r="G132" s="51"/>
      <c r="H132" s="49"/>
      <c r="I132" s="51"/>
      <c r="J132" s="49"/>
      <c r="K132" s="51"/>
      <c r="L132" s="49"/>
      <c r="M132" s="51"/>
      <c r="N132" s="51"/>
      <c r="O132" s="51"/>
      <c r="P132" s="51"/>
      <c r="Q132" s="51"/>
      <c r="R132" s="52"/>
      <c r="S132" s="1"/>
      <c r="T132" s="1"/>
      <c r="U132" s="1"/>
      <c r="V132" s="1"/>
    </row>
    <row r="133" spans="1:22" ht="14.25" customHeight="1" x14ac:dyDescent="0.2">
      <c r="A133" s="43" t="s">
        <v>205</v>
      </c>
      <c r="B133" s="34"/>
      <c r="C133" s="34"/>
      <c r="D133" s="53"/>
      <c r="E133" s="54"/>
      <c r="F133" s="54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5"/>
      <c r="S133" s="1"/>
      <c r="T133" s="1"/>
      <c r="U133" s="1"/>
      <c r="V133" s="1"/>
    </row>
    <row r="134" spans="1:22" ht="10.5" customHeight="1" x14ac:dyDescent="0.2">
      <c r="A134" s="35"/>
      <c r="B134" s="23" t="s">
        <v>83</v>
      </c>
      <c r="C134" s="107"/>
      <c r="D134" s="108">
        <v>1.1221000000000001</v>
      </c>
      <c r="E134" s="108">
        <v>61.268900000000002</v>
      </c>
      <c r="F134" s="109">
        <v>0</v>
      </c>
      <c r="G134" s="20">
        <v>0</v>
      </c>
      <c r="H134" s="108">
        <v>0.85899999999999999</v>
      </c>
      <c r="I134" s="20">
        <v>0</v>
      </c>
      <c r="J134" s="20">
        <v>0</v>
      </c>
      <c r="K134" s="20">
        <v>0</v>
      </c>
      <c r="L134" s="108">
        <v>10.8963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61">
        <f t="shared" ref="R134:R166" si="4">SUM(D134:Q134)</f>
        <v>74.146300000000011</v>
      </c>
    </row>
    <row r="135" spans="1:22" ht="10.5" customHeight="1" x14ac:dyDescent="0.2">
      <c r="A135" s="105"/>
      <c r="B135" s="12" t="s">
        <v>202</v>
      </c>
      <c r="C135" s="106"/>
      <c r="D135" s="44">
        <v>0</v>
      </c>
      <c r="E135" s="19">
        <v>457.28160000000003</v>
      </c>
      <c r="F135" s="45">
        <v>0</v>
      </c>
      <c r="G135" s="21">
        <v>0</v>
      </c>
      <c r="H135" s="44">
        <v>0</v>
      </c>
      <c r="I135" s="21">
        <v>0</v>
      </c>
      <c r="J135" s="21">
        <v>0</v>
      </c>
      <c r="K135" s="21">
        <v>0</v>
      </c>
      <c r="L135" s="44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63">
        <f t="shared" si="4"/>
        <v>457.28160000000003</v>
      </c>
    </row>
    <row r="136" spans="1:22" ht="10.5" customHeight="1" x14ac:dyDescent="0.2">
      <c r="A136" s="10"/>
      <c r="B136" s="23" t="s">
        <v>84</v>
      </c>
      <c r="C136" s="24"/>
      <c r="D136" s="20">
        <v>0</v>
      </c>
      <c r="E136" s="89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1368.6768999999999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61">
        <f t="shared" si="4"/>
        <v>1368.6768999999999</v>
      </c>
    </row>
    <row r="137" spans="1:22" ht="10.5" customHeight="1" x14ac:dyDescent="0.2">
      <c r="A137" s="10"/>
      <c r="B137" s="12" t="s">
        <v>85</v>
      </c>
      <c r="C137" s="13"/>
      <c r="D137" s="44">
        <v>8.3353000000000002</v>
      </c>
      <c r="E137" s="19">
        <v>2.0621</v>
      </c>
      <c r="F137" s="22">
        <v>0</v>
      </c>
      <c r="G137" s="21">
        <v>0</v>
      </c>
      <c r="H137" s="93">
        <v>4.4999999999999998E-2</v>
      </c>
      <c r="I137" s="21">
        <v>0</v>
      </c>
      <c r="J137" s="21">
        <v>0</v>
      </c>
      <c r="K137" s="21">
        <v>0</v>
      </c>
      <c r="L137" s="44">
        <v>36.096800000000002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47">
        <f t="shared" si="4"/>
        <v>46.539200000000001</v>
      </c>
    </row>
    <row r="138" spans="1:22" ht="10.5" customHeight="1" x14ac:dyDescent="0.2">
      <c r="A138" s="10"/>
      <c r="B138" s="23" t="s">
        <v>86</v>
      </c>
      <c r="C138" s="24"/>
      <c r="D138" s="18">
        <v>7.7545999999999999</v>
      </c>
      <c r="E138" s="79">
        <v>0</v>
      </c>
      <c r="F138" s="20">
        <v>0</v>
      </c>
      <c r="G138" s="20">
        <v>0</v>
      </c>
      <c r="H138" s="18">
        <v>2.5531000000000001</v>
      </c>
      <c r="I138" s="20">
        <v>0</v>
      </c>
      <c r="J138" s="20">
        <v>0</v>
      </c>
      <c r="K138" s="20">
        <v>0</v>
      </c>
      <c r="L138" s="18">
        <v>84.950700000000012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61">
        <f t="shared" si="4"/>
        <v>95.258400000000009</v>
      </c>
    </row>
    <row r="139" spans="1:22" ht="10.5" customHeight="1" x14ac:dyDescent="0.2">
      <c r="A139" s="10"/>
      <c r="B139" s="6" t="s">
        <v>87</v>
      </c>
      <c r="C139" s="7"/>
      <c r="D139" s="44">
        <v>3135.5581999999999</v>
      </c>
      <c r="E139" s="19">
        <v>213.59360000000001</v>
      </c>
      <c r="F139" s="22">
        <v>0</v>
      </c>
      <c r="G139" s="44">
        <v>0</v>
      </c>
      <c r="H139" s="44">
        <v>5096.1976999999997</v>
      </c>
      <c r="I139" s="44">
        <v>0</v>
      </c>
      <c r="J139" s="92">
        <v>0.66890000000000005</v>
      </c>
      <c r="K139" s="90">
        <v>0.2409</v>
      </c>
      <c r="L139" s="44">
        <v>1367.0500999999999</v>
      </c>
      <c r="M139" s="90">
        <v>0</v>
      </c>
      <c r="N139" s="21">
        <v>0</v>
      </c>
      <c r="O139" s="21">
        <v>0</v>
      </c>
      <c r="P139" s="21">
        <v>0</v>
      </c>
      <c r="Q139" s="21">
        <v>0.98940000000000006</v>
      </c>
      <c r="R139" s="47">
        <f t="shared" si="4"/>
        <v>9814.2988000000023</v>
      </c>
    </row>
    <row r="140" spans="1:22" ht="10.5" customHeight="1" x14ac:dyDescent="0.2">
      <c r="A140" s="10">
        <v>37</v>
      </c>
      <c r="B140" s="23" t="s">
        <v>88</v>
      </c>
      <c r="C140" s="24"/>
      <c r="D140" s="18">
        <v>9215.0964999999997</v>
      </c>
      <c r="E140" s="18">
        <v>12214.300999999999</v>
      </c>
      <c r="F140" s="85">
        <v>0</v>
      </c>
      <c r="G140" s="20">
        <v>0</v>
      </c>
      <c r="H140" s="18">
        <v>9850.9542999999994</v>
      </c>
      <c r="I140" s="18">
        <v>11.6692</v>
      </c>
      <c r="J140" s="18">
        <v>1.7868999999999999</v>
      </c>
      <c r="K140" s="18">
        <v>2.0299999999999998</v>
      </c>
      <c r="L140" s="18">
        <v>260.72620000000001</v>
      </c>
      <c r="M140" s="20">
        <v>0</v>
      </c>
      <c r="N140" s="89">
        <v>0</v>
      </c>
      <c r="O140" s="60">
        <v>31.435099999999998</v>
      </c>
      <c r="P140" s="20">
        <v>0</v>
      </c>
      <c r="Q140" s="20">
        <v>0</v>
      </c>
      <c r="R140" s="61">
        <f t="shared" si="4"/>
        <v>31587.999199999995</v>
      </c>
    </row>
    <row r="141" spans="1:22" ht="10.5" customHeight="1" x14ac:dyDescent="0.2">
      <c r="A141" s="10"/>
      <c r="B141" s="6" t="s">
        <v>89</v>
      </c>
      <c r="C141" s="7"/>
      <c r="D141" s="44">
        <v>10151.069799999999</v>
      </c>
      <c r="E141" s="19">
        <v>23383.863600000001</v>
      </c>
      <c r="F141" s="19">
        <v>10.41</v>
      </c>
      <c r="G141" s="46">
        <v>0</v>
      </c>
      <c r="H141" s="44">
        <v>69440.030299999999</v>
      </c>
      <c r="I141" s="44">
        <v>0</v>
      </c>
      <c r="J141" s="21">
        <v>0</v>
      </c>
      <c r="K141" s="21">
        <v>0</v>
      </c>
      <c r="L141" s="44">
        <v>0</v>
      </c>
      <c r="M141" s="92">
        <v>0</v>
      </c>
      <c r="N141" s="21">
        <v>0</v>
      </c>
      <c r="O141" s="21">
        <v>30.532</v>
      </c>
      <c r="P141" s="21">
        <v>0</v>
      </c>
      <c r="Q141" s="21">
        <v>0</v>
      </c>
      <c r="R141" s="47">
        <f t="shared" si="4"/>
        <v>103015.9057</v>
      </c>
    </row>
    <row r="142" spans="1:22" ht="10.5" customHeight="1" x14ac:dyDescent="0.2">
      <c r="A142" s="10"/>
      <c r="B142" s="23" t="s">
        <v>90</v>
      </c>
      <c r="C142" s="24"/>
      <c r="D142" s="18">
        <v>8324.3729000000003</v>
      </c>
      <c r="E142" s="18">
        <v>229.00069999999999</v>
      </c>
      <c r="F142" s="85">
        <v>0</v>
      </c>
      <c r="G142" s="89">
        <v>8.4083000000000006</v>
      </c>
      <c r="H142" s="18">
        <v>2989.0682000000002</v>
      </c>
      <c r="I142" s="18">
        <v>0</v>
      </c>
      <c r="J142" s="18">
        <v>10.8588</v>
      </c>
      <c r="K142" s="60">
        <v>0</v>
      </c>
      <c r="L142" s="18">
        <v>14.4</v>
      </c>
      <c r="M142" s="18">
        <v>3.8815</v>
      </c>
      <c r="N142" s="89">
        <v>0.1671</v>
      </c>
      <c r="O142" s="91">
        <v>0</v>
      </c>
      <c r="P142" s="20">
        <v>0</v>
      </c>
      <c r="Q142" s="20">
        <v>0</v>
      </c>
      <c r="R142" s="61">
        <f t="shared" si="4"/>
        <v>11580.157499999999</v>
      </c>
    </row>
    <row r="143" spans="1:22" ht="10.5" customHeight="1" x14ac:dyDescent="0.2">
      <c r="A143" s="10">
        <v>38</v>
      </c>
      <c r="B143" s="6" t="s">
        <v>91</v>
      </c>
      <c r="C143" s="7"/>
      <c r="D143" s="44">
        <v>854.13610000000006</v>
      </c>
      <c r="E143" s="19">
        <v>38.945099999999996</v>
      </c>
      <c r="F143" s="45">
        <v>0</v>
      </c>
      <c r="G143" s="110">
        <v>0</v>
      </c>
      <c r="H143" s="44">
        <v>547.8279</v>
      </c>
      <c r="I143" s="21">
        <v>0</v>
      </c>
      <c r="J143" s="92">
        <v>0</v>
      </c>
      <c r="K143" s="44">
        <v>83.108800000000002</v>
      </c>
      <c r="L143" s="44">
        <v>172.34569999999999</v>
      </c>
      <c r="M143" s="44">
        <v>0</v>
      </c>
      <c r="N143" s="110">
        <v>0</v>
      </c>
      <c r="O143" s="90">
        <v>0.28220000000000001</v>
      </c>
      <c r="P143" s="21">
        <v>0</v>
      </c>
      <c r="Q143" s="44">
        <v>0.71609999999999996</v>
      </c>
      <c r="R143" s="47">
        <f t="shared" si="4"/>
        <v>1697.3619000000003</v>
      </c>
    </row>
    <row r="144" spans="1:22" ht="10.5" customHeight="1" x14ac:dyDescent="0.2">
      <c r="A144" s="10"/>
      <c r="B144" s="23" t="s">
        <v>92</v>
      </c>
      <c r="C144" s="24"/>
      <c r="D144" s="18">
        <v>2037.0438000000001</v>
      </c>
      <c r="E144" s="18">
        <v>19.1129</v>
      </c>
      <c r="F144" s="60">
        <v>0</v>
      </c>
      <c r="G144" s="18">
        <v>83.256</v>
      </c>
      <c r="H144" s="18">
        <v>1359.4028999999998</v>
      </c>
      <c r="I144" s="18">
        <v>0</v>
      </c>
      <c r="J144" s="18">
        <v>8.3379999999999992</v>
      </c>
      <c r="K144" s="18">
        <v>73.778700000000001</v>
      </c>
      <c r="L144" s="18">
        <v>1817.1041000000005</v>
      </c>
      <c r="M144" s="18">
        <v>4.6234000000000002</v>
      </c>
      <c r="N144" s="18">
        <v>203.80330000000001</v>
      </c>
      <c r="O144" s="79">
        <v>0.33810000000000001</v>
      </c>
      <c r="P144" s="20">
        <v>0</v>
      </c>
      <c r="Q144" s="20">
        <v>0</v>
      </c>
      <c r="R144" s="61">
        <f t="shared" si="4"/>
        <v>5606.8012000000008</v>
      </c>
    </row>
    <row r="145" spans="1:18" ht="10.5" customHeight="1" x14ac:dyDescent="0.2">
      <c r="A145" s="10">
        <v>39</v>
      </c>
      <c r="B145" s="6" t="s">
        <v>93</v>
      </c>
      <c r="C145" s="7"/>
      <c r="D145" s="44">
        <v>154871.5736</v>
      </c>
      <c r="E145" s="19">
        <v>15782.775900000001</v>
      </c>
      <c r="F145" s="19">
        <v>257.31540000000001</v>
      </c>
      <c r="G145" s="44">
        <v>12216.102000000001</v>
      </c>
      <c r="H145" s="44">
        <v>1139.1516999999999</v>
      </c>
      <c r="I145" s="46">
        <v>0</v>
      </c>
      <c r="J145" s="44">
        <v>22.7653</v>
      </c>
      <c r="K145" s="44">
        <v>949.79690000000005</v>
      </c>
      <c r="L145" s="44">
        <v>0</v>
      </c>
      <c r="M145" s="44">
        <v>621.21439999999996</v>
      </c>
      <c r="N145" s="44">
        <v>32.289700000000003</v>
      </c>
      <c r="O145" s="44">
        <v>1055.9657</v>
      </c>
      <c r="P145" s="21">
        <v>0</v>
      </c>
      <c r="Q145" s="21">
        <v>0</v>
      </c>
      <c r="R145" s="47">
        <f t="shared" si="4"/>
        <v>186948.95059999998</v>
      </c>
    </row>
    <row r="146" spans="1:18" ht="10.5" customHeight="1" x14ac:dyDescent="0.2">
      <c r="A146" s="10"/>
      <c r="B146" s="23" t="s">
        <v>94</v>
      </c>
      <c r="C146" s="24"/>
      <c r="D146" s="18">
        <v>5983.2497999999996</v>
      </c>
      <c r="E146" s="18">
        <v>5842.5906000000004</v>
      </c>
      <c r="F146" s="18">
        <v>96.867099999999994</v>
      </c>
      <c r="G146" s="18">
        <v>75.454099999999997</v>
      </c>
      <c r="H146" s="18">
        <v>7494.6561000000002</v>
      </c>
      <c r="I146" s="18">
        <v>0</v>
      </c>
      <c r="J146" s="18">
        <v>71.334599999999995</v>
      </c>
      <c r="K146" s="18">
        <v>172.38120000000001</v>
      </c>
      <c r="L146" s="18">
        <v>124.0547</v>
      </c>
      <c r="M146" s="18">
        <v>127.8704</v>
      </c>
      <c r="N146" s="18">
        <v>50.615400000000001</v>
      </c>
      <c r="O146" s="18">
        <v>255.08949999999999</v>
      </c>
      <c r="P146" s="20">
        <v>0</v>
      </c>
      <c r="Q146" s="18">
        <v>17.46</v>
      </c>
      <c r="R146" s="61">
        <f t="shared" si="4"/>
        <v>20311.623499999994</v>
      </c>
    </row>
    <row r="147" spans="1:18" ht="10.5" customHeight="1" x14ac:dyDescent="0.2">
      <c r="A147" s="10">
        <v>42</v>
      </c>
      <c r="B147" s="6" t="s">
        <v>95</v>
      </c>
      <c r="C147" s="7"/>
      <c r="D147" s="44">
        <v>2460.5459999999998</v>
      </c>
      <c r="E147" s="19">
        <v>28.362100000000002</v>
      </c>
      <c r="F147" s="22">
        <v>0</v>
      </c>
      <c r="G147" s="44">
        <v>82.828100000000006</v>
      </c>
      <c r="H147" s="44">
        <v>1898.047</v>
      </c>
      <c r="I147" s="46">
        <v>0</v>
      </c>
      <c r="J147" s="44">
        <v>0</v>
      </c>
      <c r="K147" s="44">
        <v>223.75909999999999</v>
      </c>
      <c r="L147" s="90">
        <v>0.1125</v>
      </c>
      <c r="M147" s="44">
        <v>1.0315000000000001</v>
      </c>
      <c r="N147" s="44">
        <v>15.1976</v>
      </c>
      <c r="O147" s="44">
        <v>12.991199999999999</v>
      </c>
      <c r="P147" s="21">
        <v>0</v>
      </c>
      <c r="Q147" s="44">
        <v>99.899500000000003</v>
      </c>
      <c r="R147" s="47">
        <f t="shared" si="4"/>
        <v>4822.7746000000016</v>
      </c>
    </row>
    <row r="148" spans="1:18" ht="10.5" customHeight="1" x14ac:dyDescent="0.2">
      <c r="A148" s="10"/>
      <c r="B148" s="23" t="s">
        <v>96</v>
      </c>
      <c r="C148" s="24"/>
      <c r="D148" s="18">
        <v>1056.7351000000001</v>
      </c>
      <c r="E148" s="18">
        <v>9.8375000000000004</v>
      </c>
      <c r="F148" s="20">
        <v>0</v>
      </c>
      <c r="G148" s="18">
        <v>119.396</v>
      </c>
      <c r="H148" s="18">
        <v>2627.4203000000002</v>
      </c>
      <c r="I148" s="20">
        <v>0</v>
      </c>
      <c r="J148" s="20">
        <v>1.0840000000000001</v>
      </c>
      <c r="K148" s="18">
        <v>306.74799999999999</v>
      </c>
      <c r="L148" s="18">
        <v>0</v>
      </c>
      <c r="M148" s="18">
        <v>4.5641999999999996</v>
      </c>
      <c r="N148" s="18">
        <v>63.055700000000002</v>
      </c>
      <c r="O148" s="18">
        <v>10.6031</v>
      </c>
      <c r="P148" s="20">
        <v>0</v>
      </c>
      <c r="Q148" s="18">
        <v>956.69529999999997</v>
      </c>
      <c r="R148" s="61">
        <f t="shared" si="4"/>
        <v>5156.1392000000005</v>
      </c>
    </row>
    <row r="149" spans="1:18" ht="10.5" customHeight="1" x14ac:dyDescent="0.2">
      <c r="A149" s="10"/>
      <c r="B149" s="16" t="s">
        <v>97</v>
      </c>
      <c r="C149" s="17"/>
      <c r="D149" s="44">
        <v>9.5797000000000008</v>
      </c>
      <c r="E149" s="45">
        <v>2.0750000000000002</v>
      </c>
      <c r="F149" s="22">
        <v>0</v>
      </c>
      <c r="G149" s="90">
        <v>0</v>
      </c>
      <c r="H149" s="44">
        <v>38.558500000000002</v>
      </c>
      <c r="I149" s="21">
        <v>0</v>
      </c>
      <c r="J149" s="21">
        <v>0</v>
      </c>
      <c r="K149" s="44">
        <v>9.1143000000000001</v>
      </c>
      <c r="L149" s="21">
        <v>0</v>
      </c>
      <c r="M149" s="44">
        <v>40.7074</v>
      </c>
      <c r="N149" s="44">
        <v>17.6477</v>
      </c>
      <c r="O149" s="93">
        <v>7.2900000000000006E-2</v>
      </c>
      <c r="P149" s="21">
        <v>0</v>
      </c>
      <c r="Q149" s="44">
        <v>310.41609999999997</v>
      </c>
      <c r="R149" s="47">
        <f t="shared" si="4"/>
        <v>428.17159999999996</v>
      </c>
    </row>
    <row r="150" spans="1:18" ht="10.5" customHeight="1" x14ac:dyDescent="0.2">
      <c r="A150" s="10"/>
      <c r="B150" s="23" t="s">
        <v>171</v>
      </c>
      <c r="C150" s="24"/>
      <c r="D150" s="18">
        <v>83.494600000000005</v>
      </c>
      <c r="E150" s="60">
        <v>0</v>
      </c>
      <c r="F150" s="20">
        <v>0</v>
      </c>
      <c r="G150" s="87">
        <v>0</v>
      </c>
      <c r="H150" s="18">
        <v>41.383400000000002</v>
      </c>
      <c r="I150" s="20">
        <v>0</v>
      </c>
      <c r="J150" s="20">
        <v>0</v>
      </c>
      <c r="K150" s="18">
        <v>39.585000000000001</v>
      </c>
      <c r="L150" s="91">
        <v>0</v>
      </c>
      <c r="M150" s="18">
        <v>3.4702000000000002</v>
      </c>
      <c r="N150" s="18">
        <v>1.6343000000000001</v>
      </c>
      <c r="O150" s="18">
        <v>8.0037000000000003</v>
      </c>
      <c r="P150" s="20">
        <v>0</v>
      </c>
      <c r="Q150" s="18">
        <v>810.03750000000002</v>
      </c>
      <c r="R150" s="61">
        <f t="shared" si="4"/>
        <v>987.6087</v>
      </c>
    </row>
    <row r="151" spans="1:18" ht="10.5" customHeight="1" x14ac:dyDescent="0.2">
      <c r="A151" s="10">
        <v>43</v>
      </c>
      <c r="B151" s="16" t="s">
        <v>98</v>
      </c>
      <c r="C151" s="17"/>
      <c r="D151" s="19">
        <v>11.368</v>
      </c>
      <c r="E151" s="19">
        <v>0</v>
      </c>
      <c r="F151" s="22">
        <v>0</v>
      </c>
      <c r="G151" s="22">
        <v>0</v>
      </c>
      <c r="H151" s="19">
        <v>52.700899999999997</v>
      </c>
      <c r="I151" s="45">
        <v>0</v>
      </c>
      <c r="J151" s="22">
        <v>0</v>
      </c>
      <c r="K151" s="19">
        <v>68.449100000000001</v>
      </c>
      <c r="L151" s="84">
        <v>0</v>
      </c>
      <c r="M151" s="22">
        <v>0</v>
      </c>
      <c r="N151" s="45">
        <v>2.8921000000000001</v>
      </c>
      <c r="O151" s="94">
        <v>0.34860000000000002</v>
      </c>
      <c r="P151" s="45">
        <v>0</v>
      </c>
      <c r="Q151" s="19">
        <v>0</v>
      </c>
      <c r="R151" s="63">
        <f t="shared" si="4"/>
        <v>135.7587</v>
      </c>
    </row>
    <row r="152" spans="1:18" ht="10.5" customHeight="1" x14ac:dyDescent="0.2">
      <c r="A152" s="10"/>
      <c r="B152" s="23" t="s">
        <v>99</v>
      </c>
      <c r="C152" s="24"/>
      <c r="D152" s="18">
        <v>70.324299999999994</v>
      </c>
      <c r="E152" s="89">
        <v>0</v>
      </c>
      <c r="F152" s="20">
        <v>0</v>
      </c>
      <c r="G152" s="20">
        <v>0</v>
      </c>
      <c r="H152" s="18">
        <v>3.9979</v>
      </c>
      <c r="I152" s="20">
        <v>0</v>
      </c>
      <c r="J152" s="20">
        <v>0</v>
      </c>
      <c r="K152" s="18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61">
        <f t="shared" si="4"/>
        <v>74.322199999999995</v>
      </c>
    </row>
    <row r="153" spans="1:18" ht="10.5" customHeight="1" x14ac:dyDescent="0.2">
      <c r="A153" s="10">
        <v>45</v>
      </c>
      <c r="B153" s="16" t="s">
        <v>100</v>
      </c>
      <c r="C153" s="17"/>
      <c r="D153" s="19">
        <v>238.815</v>
      </c>
      <c r="E153" s="45">
        <v>49.270400000000002</v>
      </c>
      <c r="F153" s="22">
        <v>0</v>
      </c>
      <c r="G153" s="80">
        <v>0</v>
      </c>
      <c r="H153" s="19">
        <v>194.23920000000001</v>
      </c>
      <c r="I153" s="22">
        <v>0</v>
      </c>
      <c r="J153" s="80">
        <v>0</v>
      </c>
      <c r="K153" s="45">
        <v>0.98780000000000001</v>
      </c>
      <c r="L153" s="22">
        <v>0</v>
      </c>
      <c r="M153" s="19">
        <v>47.823900000000002</v>
      </c>
      <c r="N153" s="19">
        <v>15.646000000000001</v>
      </c>
      <c r="O153" s="80">
        <v>0.36890000000000001</v>
      </c>
      <c r="P153" s="22">
        <v>0</v>
      </c>
      <c r="Q153" s="22">
        <v>0</v>
      </c>
      <c r="R153" s="63">
        <f t="shared" si="4"/>
        <v>547.15120000000002</v>
      </c>
    </row>
    <row r="154" spans="1:18" ht="10.5" customHeight="1" x14ac:dyDescent="0.2">
      <c r="A154" s="10"/>
      <c r="B154" s="23" t="s">
        <v>101</v>
      </c>
      <c r="C154" s="24"/>
      <c r="D154" s="18">
        <v>2832.8813</v>
      </c>
      <c r="E154" s="18">
        <v>94.540300000000002</v>
      </c>
      <c r="F154" s="20">
        <v>0</v>
      </c>
      <c r="G154" s="18">
        <v>490.03710000000001</v>
      </c>
      <c r="H154" s="18">
        <v>5788.5254999999997</v>
      </c>
      <c r="I154" s="20">
        <v>0</v>
      </c>
      <c r="J154" s="18">
        <v>12.5023</v>
      </c>
      <c r="K154" s="60">
        <v>136.61789999999999</v>
      </c>
      <c r="L154" s="20">
        <v>0</v>
      </c>
      <c r="M154" s="18">
        <v>29.749199999999998</v>
      </c>
      <c r="N154" s="18">
        <v>5.0815999999999999</v>
      </c>
      <c r="O154" s="18">
        <v>138.98009999999999</v>
      </c>
      <c r="P154" s="20">
        <v>0</v>
      </c>
      <c r="Q154" s="18">
        <v>44.367600000000003</v>
      </c>
      <c r="R154" s="61">
        <f t="shared" si="4"/>
        <v>9573.2828999999983</v>
      </c>
    </row>
    <row r="155" spans="1:18" ht="10.5" customHeight="1" x14ac:dyDescent="0.2">
      <c r="A155" s="10"/>
      <c r="B155" s="16" t="s">
        <v>102</v>
      </c>
      <c r="C155" s="17"/>
      <c r="D155" s="19">
        <v>5068.4647000000004</v>
      </c>
      <c r="E155" s="19">
        <v>146.74789999999999</v>
      </c>
      <c r="F155" s="22">
        <v>0</v>
      </c>
      <c r="G155" s="19">
        <v>60.794699999999999</v>
      </c>
      <c r="H155" s="19">
        <v>3418.1086</v>
      </c>
      <c r="I155" s="22">
        <v>0</v>
      </c>
      <c r="J155" s="19">
        <v>19.966799999999999</v>
      </c>
      <c r="K155" s="22">
        <v>418.00020000000001</v>
      </c>
      <c r="L155" s="22">
        <v>0</v>
      </c>
      <c r="M155" s="19">
        <v>228.09790000000001</v>
      </c>
      <c r="N155" s="19">
        <v>182.77690000000001</v>
      </c>
      <c r="O155" s="19">
        <v>435.89729999999997</v>
      </c>
      <c r="P155" s="22">
        <v>0</v>
      </c>
      <c r="Q155" s="19">
        <v>25.343900000000001</v>
      </c>
      <c r="R155" s="63">
        <f t="shared" si="4"/>
        <v>10004.198900000003</v>
      </c>
    </row>
    <row r="156" spans="1:18" ht="10.5" customHeight="1" x14ac:dyDescent="0.2">
      <c r="A156" s="10"/>
      <c r="B156" s="23" t="s">
        <v>103</v>
      </c>
      <c r="C156" s="24"/>
      <c r="D156" s="18">
        <v>2446.8398000000002</v>
      </c>
      <c r="E156" s="60">
        <v>157.47380000000001</v>
      </c>
      <c r="F156" s="20">
        <v>0</v>
      </c>
      <c r="G156" s="18">
        <v>1162.6320000000001</v>
      </c>
      <c r="H156" s="18">
        <v>3325.4839999999999</v>
      </c>
      <c r="I156" s="20">
        <v>0</v>
      </c>
      <c r="J156" s="18">
        <v>15.654500000000001</v>
      </c>
      <c r="K156" s="60">
        <v>480.37540000000001</v>
      </c>
      <c r="L156" s="20">
        <v>0</v>
      </c>
      <c r="M156" s="18">
        <v>571.92589999999996</v>
      </c>
      <c r="N156" s="18">
        <v>291.73829999999998</v>
      </c>
      <c r="O156" s="18">
        <v>498.51260000000002</v>
      </c>
      <c r="P156" s="20">
        <v>0</v>
      </c>
      <c r="Q156" s="18">
        <v>10.254300000000001</v>
      </c>
      <c r="R156" s="61">
        <f t="shared" si="4"/>
        <v>8960.8906000000006</v>
      </c>
    </row>
    <row r="157" spans="1:18" ht="10.5" customHeight="1" x14ac:dyDescent="0.2">
      <c r="A157" s="10"/>
      <c r="B157" s="16" t="s">
        <v>104</v>
      </c>
      <c r="C157" s="17"/>
      <c r="D157" s="19">
        <v>405.91059999999999</v>
      </c>
      <c r="E157" s="45">
        <v>8.6660000000000004</v>
      </c>
      <c r="F157" s="22">
        <v>0</v>
      </c>
      <c r="G157" s="77">
        <v>0</v>
      </c>
      <c r="H157" s="19">
        <v>286.61529999999999</v>
      </c>
      <c r="I157" s="22">
        <v>0</v>
      </c>
      <c r="J157" s="19">
        <v>0</v>
      </c>
      <c r="K157" s="45">
        <v>24.81</v>
      </c>
      <c r="L157" s="22">
        <v>0</v>
      </c>
      <c r="M157" s="45">
        <v>0</v>
      </c>
      <c r="N157" s="19">
        <v>0</v>
      </c>
      <c r="O157" s="45">
        <v>82.097700000000003</v>
      </c>
      <c r="P157" s="22">
        <v>0</v>
      </c>
      <c r="Q157" s="22">
        <v>0</v>
      </c>
      <c r="R157" s="63">
        <f t="shared" si="4"/>
        <v>808.09960000000001</v>
      </c>
    </row>
    <row r="158" spans="1:18" ht="10.5" customHeight="1" x14ac:dyDescent="0.2">
      <c r="A158" s="10"/>
      <c r="B158" s="23" t="s">
        <v>105</v>
      </c>
      <c r="C158" s="24"/>
      <c r="D158" s="18">
        <v>494.6653</v>
      </c>
      <c r="E158" s="60">
        <v>38.158900000000003</v>
      </c>
      <c r="F158" s="20">
        <v>0</v>
      </c>
      <c r="G158" s="18">
        <v>5.2568000000000001</v>
      </c>
      <c r="H158" s="18">
        <v>769.80060000000003</v>
      </c>
      <c r="I158" s="20">
        <v>0</v>
      </c>
      <c r="J158" s="18">
        <v>10.983000000000001</v>
      </c>
      <c r="K158" s="60">
        <v>3.8028</v>
      </c>
      <c r="L158" s="20">
        <v>0</v>
      </c>
      <c r="M158" s="18">
        <v>0</v>
      </c>
      <c r="N158" s="87">
        <v>0</v>
      </c>
      <c r="O158" s="18"/>
      <c r="P158" s="20">
        <v>0</v>
      </c>
      <c r="Q158" s="20">
        <v>0</v>
      </c>
      <c r="R158" s="61">
        <f t="shared" si="4"/>
        <v>1322.6674</v>
      </c>
    </row>
    <row r="159" spans="1:18" ht="10.5" customHeight="1" x14ac:dyDescent="0.2">
      <c r="A159" s="10"/>
      <c r="B159" s="16" t="s">
        <v>106</v>
      </c>
      <c r="C159" s="17"/>
      <c r="D159" s="19">
        <v>428.98880000000003</v>
      </c>
      <c r="E159" s="22">
        <v>13.543699999999999</v>
      </c>
      <c r="F159" s="22">
        <v>0</v>
      </c>
      <c r="G159" s="80">
        <v>0</v>
      </c>
      <c r="H159" s="19">
        <v>1664.2252000000001</v>
      </c>
      <c r="I159" s="22">
        <v>0</v>
      </c>
      <c r="J159" s="45">
        <v>0</v>
      </c>
      <c r="K159" s="45">
        <v>3.1778</v>
      </c>
      <c r="L159" s="22">
        <v>0</v>
      </c>
      <c r="M159" s="80">
        <v>0.47460000000000002</v>
      </c>
      <c r="N159" s="19">
        <v>2.1339000000000001</v>
      </c>
      <c r="O159" s="19">
        <v>51.279000000000003</v>
      </c>
      <c r="P159" s="22">
        <v>0</v>
      </c>
      <c r="Q159" s="22">
        <v>0</v>
      </c>
      <c r="R159" s="63">
        <f t="shared" si="4"/>
        <v>2163.8229999999999</v>
      </c>
    </row>
    <row r="160" spans="1:18" ht="10.5" customHeight="1" x14ac:dyDescent="0.2">
      <c r="A160" s="10"/>
      <c r="B160" s="23" t="s">
        <v>107</v>
      </c>
      <c r="C160" s="24"/>
      <c r="D160" s="18">
        <v>27.819400000000002</v>
      </c>
      <c r="E160" s="20">
        <v>0</v>
      </c>
      <c r="F160" s="20">
        <v>0</v>
      </c>
      <c r="G160" s="20">
        <v>0</v>
      </c>
      <c r="H160" s="18">
        <v>19.159800000000001</v>
      </c>
      <c r="I160" s="20">
        <v>0</v>
      </c>
      <c r="J160" s="18">
        <v>0</v>
      </c>
      <c r="K160" s="20">
        <v>0</v>
      </c>
      <c r="L160" s="20">
        <v>0</v>
      </c>
      <c r="M160" s="89">
        <v>0.214</v>
      </c>
      <c r="N160" s="20">
        <v>0</v>
      </c>
      <c r="O160" s="60">
        <v>0</v>
      </c>
      <c r="P160" s="20">
        <v>0</v>
      </c>
      <c r="Q160" s="20">
        <v>0</v>
      </c>
      <c r="R160" s="61">
        <f t="shared" si="4"/>
        <v>47.193200000000004</v>
      </c>
    </row>
    <row r="161" spans="1:19" ht="10.5" customHeight="1" x14ac:dyDescent="0.2">
      <c r="A161" s="10"/>
      <c r="B161" s="16" t="s">
        <v>108</v>
      </c>
      <c r="C161" s="17"/>
      <c r="D161" s="19">
        <v>6070.7498999999998</v>
      </c>
      <c r="E161" s="22">
        <v>0</v>
      </c>
      <c r="F161" s="22">
        <v>0</v>
      </c>
      <c r="G161" s="19">
        <v>37.713500000000003</v>
      </c>
      <c r="H161" s="19">
        <v>1067.1663000000001</v>
      </c>
      <c r="I161" s="22">
        <v>0</v>
      </c>
      <c r="J161" s="19">
        <v>0</v>
      </c>
      <c r="K161" s="22">
        <v>467.3929</v>
      </c>
      <c r="L161" s="22">
        <v>0</v>
      </c>
      <c r="M161" s="19">
        <v>43.253399999999999</v>
      </c>
      <c r="N161" s="45">
        <v>0</v>
      </c>
      <c r="O161" s="19">
        <v>70.540099999999995</v>
      </c>
      <c r="P161" s="22">
        <v>0</v>
      </c>
      <c r="Q161" s="19">
        <v>0</v>
      </c>
      <c r="R161" s="63">
        <f t="shared" si="4"/>
        <v>7756.8160999999991</v>
      </c>
    </row>
    <row r="162" spans="1:19" ht="10.5" customHeight="1" x14ac:dyDescent="0.2">
      <c r="A162" s="10"/>
      <c r="B162" s="23" t="s">
        <v>109</v>
      </c>
      <c r="C162" s="24"/>
      <c r="D162" s="18">
        <v>201.505</v>
      </c>
      <c r="E162" s="89">
        <v>0</v>
      </c>
      <c r="F162" s="20">
        <v>0</v>
      </c>
      <c r="G162" s="18">
        <v>93.591800000000006</v>
      </c>
      <c r="H162" s="18">
        <v>417.50200000000001</v>
      </c>
      <c r="I162" s="20">
        <v>0</v>
      </c>
      <c r="J162" s="79">
        <v>0</v>
      </c>
      <c r="K162" s="20">
        <v>563.91200000000003</v>
      </c>
      <c r="L162" s="20">
        <v>0</v>
      </c>
      <c r="M162" s="18">
        <v>35.0886</v>
      </c>
      <c r="N162" s="18">
        <v>0.79079999999999995</v>
      </c>
      <c r="O162" s="18">
        <v>100.16240000000001</v>
      </c>
      <c r="P162" s="20">
        <v>0</v>
      </c>
      <c r="Q162" s="18">
        <v>0</v>
      </c>
      <c r="R162" s="61">
        <f t="shared" si="4"/>
        <v>1412.5526</v>
      </c>
    </row>
    <row r="163" spans="1:19" ht="10.5" customHeight="1" x14ac:dyDescent="0.2">
      <c r="A163" s="10"/>
      <c r="B163" s="16" t="s">
        <v>110</v>
      </c>
      <c r="C163" s="17"/>
      <c r="D163" s="19">
        <v>494.3211</v>
      </c>
      <c r="E163" s="22">
        <v>0</v>
      </c>
      <c r="F163" s="22">
        <v>0</v>
      </c>
      <c r="G163" s="19">
        <v>562.65740000000005</v>
      </c>
      <c r="H163" s="19">
        <v>895.83659999999998</v>
      </c>
      <c r="I163" s="22">
        <v>0</v>
      </c>
      <c r="J163" s="19">
        <v>0</v>
      </c>
      <c r="K163" s="45">
        <v>1133.7847999999999</v>
      </c>
      <c r="L163" s="22">
        <v>0</v>
      </c>
      <c r="M163" s="19">
        <v>536.36950000000002</v>
      </c>
      <c r="N163" s="19">
        <v>24.677499999999998</v>
      </c>
      <c r="O163" s="19">
        <v>251.8956</v>
      </c>
      <c r="P163" s="22">
        <v>0</v>
      </c>
      <c r="Q163" s="22">
        <v>0</v>
      </c>
      <c r="R163" s="63">
        <f t="shared" si="4"/>
        <v>3899.5424999999996</v>
      </c>
    </row>
    <row r="164" spans="1:19" ht="10.5" customHeight="1" x14ac:dyDescent="0.2">
      <c r="A164" s="10"/>
      <c r="B164" s="23" t="s">
        <v>111</v>
      </c>
      <c r="C164" s="24"/>
      <c r="D164" s="18">
        <v>94.240399999999994</v>
      </c>
      <c r="E164" s="18">
        <v>0</v>
      </c>
      <c r="F164" s="20">
        <v>0</v>
      </c>
      <c r="G164" s="20">
        <v>0</v>
      </c>
      <c r="H164" s="18">
        <v>33.273400000000002</v>
      </c>
      <c r="I164" s="20">
        <v>0</v>
      </c>
      <c r="J164" s="18">
        <v>0</v>
      </c>
      <c r="K164" s="20">
        <v>0</v>
      </c>
      <c r="L164" s="20">
        <v>0</v>
      </c>
      <c r="M164" s="18">
        <v>0</v>
      </c>
      <c r="N164" s="20">
        <v>0</v>
      </c>
      <c r="O164" s="20">
        <v>0</v>
      </c>
      <c r="P164" s="20">
        <v>0</v>
      </c>
      <c r="Q164" s="20">
        <v>0</v>
      </c>
      <c r="R164" s="61">
        <f t="shared" si="4"/>
        <v>127.5138</v>
      </c>
    </row>
    <row r="165" spans="1:19" ht="10.5" customHeight="1" x14ac:dyDescent="0.2">
      <c r="A165" s="10"/>
      <c r="B165" s="16" t="s">
        <v>112</v>
      </c>
      <c r="C165" s="17"/>
      <c r="D165" s="19">
        <v>89.374099999999999</v>
      </c>
      <c r="E165" s="22">
        <v>0</v>
      </c>
      <c r="F165" s="22">
        <v>0</v>
      </c>
      <c r="G165" s="22">
        <v>29.031400000000001</v>
      </c>
      <c r="H165" s="19">
        <v>75.488900000000001</v>
      </c>
      <c r="I165" s="22">
        <v>0</v>
      </c>
      <c r="J165" s="22">
        <v>0</v>
      </c>
      <c r="K165" s="45">
        <v>0</v>
      </c>
      <c r="L165" s="22">
        <v>0</v>
      </c>
      <c r="M165" s="22">
        <v>0</v>
      </c>
      <c r="N165" s="95">
        <v>2.9399999999999999E-2</v>
      </c>
      <c r="O165" s="22">
        <v>0</v>
      </c>
      <c r="P165" s="22">
        <v>0</v>
      </c>
      <c r="Q165" s="22">
        <v>15.775700000000001</v>
      </c>
      <c r="R165" s="63">
        <f t="shared" si="4"/>
        <v>209.69950000000003</v>
      </c>
    </row>
    <row r="166" spans="1:19" ht="10.5" customHeight="1" x14ac:dyDescent="0.2">
      <c r="A166" s="10"/>
      <c r="B166" s="23" t="s">
        <v>113</v>
      </c>
      <c r="C166" s="24"/>
      <c r="D166" s="18">
        <v>219.11920000000001</v>
      </c>
      <c r="E166" s="60">
        <v>0</v>
      </c>
      <c r="F166" s="20">
        <v>0</v>
      </c>
      <c r="G166" s="20">
        <v>43.518300000000004</v>
      </c>
      <c r="H166" s="18">
        <v>317.98700000000002</v>
      </c>
      <c r="I166" s="20">
        <v>0</v>
      </c>
      <c r="J166" s="20">
        <v>0</v>
      </c>
      <c r="K166" s="60">
        <v>5.5396000000000001</v>
      </c>
      <c r="L166" s="20">
        <v>0</v>
      </c>
      <c r="M166" s="18">
        <v>4.6010999999999997</v>
      </c>
      <c r="N166" s="18">
        <v>18.5685</v>
      </c>
      <c r="O166" s="18">
        <v>62.218899999999998</v>
      </c>
      <c r="P166" s="20">
        <v>0</v>
      </c>
      <c r="Q166" s="20">
        <v>15.5457</v>
      </c>
      <c r="R166" s="61">
        <f t="shared" si="4"/>
        <v>687.09829999999988</v>
      </c>
    </row>
    <row r="167" spans="1:19" ht="10.5" customHeight="1" x14ac:dyDescent="0.2">
      <c r="A167" s="10"/>
      <c r="B167" s="16" t="s">
        <v>114</v>
      </c>
      <c r="C167" s="17"/>
      <c r="D167" s="19">
        <v>259.10520000000002</v>
      </c>
      <c r="E167" s="45">
        <v>0</v>
      </c>
      <c r="F167" s="22">
        <v>0</v>
      </c>
      <c r="G167" s="19">
        <v>9.3050999999999995</v>
      </c>
      <c r="H167" s="19">
        <v>54.0672</v>
      </c>
      <c r="I167" s="22">
        <v>0</v>
      </c>
      <c r="J167" s="22">
        <v>0</v>
      </c>
      <c r="K167" s="45">
        <v>13.087899999999999</v>
      </c>
      <c r="L167" s="22">
        <v>0</v>
      </c>
      <c r="M167" s="80">
        <v>0</v>
      </c>
      <c r="N167" s="19">
        <v>0</v>
      </c>
      <c r="O167" s="19">
        <v>37.319099999999999</v>
      </c>
      <c r="P167" s="22">
        <v>0</v>
      </c>
      <c r="Q167" s="22">
        <v>9.2670999999999992</v>
      </c>
      <c r="R167" s="63">
        <f t="shared" ref="R167:R200" si="5">SUM(D167:Q167)</f>
        <v>382.15160000000003</v>
      </c>
    </row>
    <row r="168" spans="1:19" ht="10.5" customHeight="1" x14ac:dyDescent="0.2">
      <c r="A168" s="10"/>
      <c r="B168" s="23" t="s">
        <v>115</v>
      </c>
      <c r="C168" s="24"/>
      <c r="D168" s="18">
        <v>662.01139999999998</v>
      </c>
      <c r="E168" s="18">
        <v>0</v>
      </c>
      <c r="F168" s="20">
        <v>0</v>
      </c>
      <c r="G168" s="18">
        <v>0</v>
      </c>
      <c r="H168" s="18">
        <v>107.7298</v>
      </c>
      <c r="I168" s="20">
        <v>0</v>
      </c>
      <c r="J168" s="20">
        <v>0</v>
      </c>
      <c r="K168" s="60">
        <v>241.3569</v>
      </c>
      <c r="L168" s="20">
        <v>0</v>
      </c>
      <c r="M168" s="18">
        <v>29.6</v>
      </c>
      <c r="N168" s="60">
        <v>0</v>
      </c>
      <c r="O168" s="79">
        <v>0</v>
      </c>
      <c r="P168" s="20">
        <v>0</v>
      </c>
      <c r="Q168" s="20">
        <v>0</v>
      </c>
      <c r="R168" s="61">
        <f t="shared" si="5"/>
        <v>1040.6980999999998</v>
      </c>
    </row>
    <row r="169" spans="1:19" ht="10.5" customHeight="1" x14ac:dyDescent="0.2">
      <c r="A169" s="10"/>
      <c r="B169" s="16" t="s">
        <v>116</v>
      </c>
      <c r="C169" s="17"/>
      <c r="D169" s="19">
        <v>0.7147</v>
      </c>
      <c r="E169" s="22">
        <v>0</v>
      </c>
      <c r="F169" s="22">
        <v>0</v>
      </c>
      <c r="G169" s="19">
        <v>0</v>
      </c>
      <c r="H169" s="45">
        <v>0</v>
      </c>
      <c r="I169" s="22">
        <v>0</v>
      </c>
      <c r="J169" s="22">
        <v>0</v>
      </c>
      <c r="K169" s="22">
        <v>0</v>
      </c>
      <c r="L169" s="22">
        <v>0</v>
      </c>
      <c r="M169" s="19">
        <v>1.1171</v>
      </c>
      <c r="N169" s="81">
        <v>0</v>
      </c>
      <c r="O169" s="19">
        <v>0</v>
      </c>
      <c r="P169" s="22">
        <v>0</v>
      </c>
      <c r="Q169" s="22">
        <v>0</v>
      </c>
      <c r="R169" s="63">
        <f t="shared" si="5"/>
        <v>1.8317999999999999</v>
      </c>
    </row>
    <row r="170" spans="1:19" ht="10.5" customHeight="1" x14ac:dyDescent="0.2">
      <c r="A170" s="10"/>
      <c r="B170" s="23" t="s">
        <v>117</v>
      </c>
      <c r="C170" s="24"/>
      <c r="D170" s="18">
        <v>38.325200000000002</v>
      </c>
      <c r="E170" s="20">
        <v>0</v>
      </c>
      <c r="F170" s="20">
        <v>0</v>
      </c>
      <c r="G170" s="20">
        <v>0</v>
      </c>
      <c r="H170" s="20">
        <v>128.499</v>
      </c>
      <c r="I170" s="20">
        <v>0</v>
      </c>
      <c r="J170" s="20">
        <v>0</v>
      </c>
      <c r="K170" s="6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61">
        <f t="shared" si="5"/>
        <v>166.82419999999999</v>
      </c>
    </row>
    <row r="171" spans="1:19" ht="10.5" customHeight="1" x14ac:dyDescent="0.2">
      <c r="A171" s="10"/>
      <c r="B171" s="16" t="s">
        <v>118</v>
      </c>
      <c r="C171" s="17"/>
      <c r="D171" s="19">
        <v>2046.3833999999999</v>
      </c>
      <c r="E171" s="22">
        <v>0</v>
      </c>
      <c r="F171" s="22">
        <v>0</v>
      </c>
      <c r="G171" s="22">
        <v>17.574400000000001</v>
      </c>
      <c r="H171" s="19">
        <v>23.2286</v>
      </c>
      <c r="I171" s="22">
        <v>0</v>
      </c>
      <c r="J171" s="22">
        <v>0</v>
      </c>
      <c r="K171" s="22">
        <v>15.689</v>
      </c>
      <c r="L171" s="22">
        <v>0</v>
      </c>
      <c r="M171" s="22">
        <v>0</v>
      </c>
      <c r="N171" s="22">
        <v>0</v>
      </c>
      <c r="O171" s="94">
        <v>0.12139999999999999</v>
      </c>
      <c r="P171" s="22">
        <v>0</v>
      </c>
      <c r="Q171" s="22">
        <v>0</v>
      </c>
      <c r="R171" s="63">
        <f t="shared" si="5"/>
        <v>2102.9967999999999</v>
      </c>
    </row>
    <row r="172" spans="1:19" ht="10.5" customHeight="1" x14ac:dyDescent="0.2">
      <c r="A172" s="10"/>
      <c r="B172" s="23" t="s">
        <v>119</v>
      </c>
      <c r="C172" s="24"/>
      <c r="D172" s="18">
        <v>30864.133900000001</v>
      </c>
      <c r="E172" s="20">
        <v>0</v>
      </c>
      <c r="F172" s="60">
        <v>0</v>
      </c>
      <c r="G172" s="18">
        <v>0</v>
      </c>
      <c r="H172" s="20">
        <v>0</v>
      </c>
      <c r="I172" s="60">
        <v>0</v>
      </c>
      <c r="J172" s="18">
        <v>128.37379999999999</v>
      </c>
      <c r="K172" s="20">
        <v>0</v>
      </c>
      <c r="L172" s="20">
        <v>0</v>
      </c>
      <c r="M172" s="18">
        <v>5853.6841000000004</v>
      </c>
      <c r="N172" s="20">
        <v>0</v>
      </c>
      <c r="O172" s="18">
        <v>207.87119999999999</v>
      </c>
      <c r="P172" s="20">
        <v>0</v>
      </c>
      <c r="Q172" s="18">
        <v>0</v>
      </c>
      <c r="R172" s="61">
        <f t="shared" si="5"/>
        <v>37054.063000000002</v>
      </c>
      <c r="S172" s="36"/>
    </row>
    <row r="173" spans="1:19" ht="10.5" customHeight="1" x14ac:dyDescent="0.2">
      <c r="A173" s="10"/>
      <c r="B173" s="16" t="s">
        <v>120</v>
      </c>
      <c r="C173" s="17"/>
      <c r="D173" s="19"/>
      <c r="E173" s="22">
        <v>0</v>
      </c>
      <c r="F173" s="22">
        <v>0</v>
      </c>
      <c r="G173" s="22">
        <v>0</v>
      </c>
      <c r="H173" s="22">
        <v>0.77259999999999995</v>
      </c>
      <c r="I173" s="22">
        <v>0</v>
      </c>
      <c r="J173" s="22">
        <v>122.2512</v>
      </c>
      <c r="K173" s="83">
        <v>0.10580000000000001</v>
      </c>
      <c r="L173" s="45">
        <v>5.7827999999999999</v>
      </c>
      <c r="M173" s="22">
        <v>0</v>
      </c>
      <c r="N173" s="22">
        <v>10.007999999999999</v>
      </c>
      <c r="O173" s="22">
        <v>3.8481000000000001</v>
      </c>
      <c r="P173" s="22">
        <v>0</v>
      </c>
      <c r="Q173" s="22">
        <v>19.250399999999999</v>
      </c>
      <c r="R173" s="63">
        <f t="shared" si="5"/>
        <v>162.01889999999997</v>
      </c>
      <c r="S173" s="36"/>
    </row>
    <row r="174" spans="1:19" ht="10.5" customHeight="1" x14ac:dyDescent="0.2">
      <c r="A174" s="10"/>
      <c r="B174" s="23" t="s">
        <v>121</v>
      </c>
      <c r="C174" s="24"/>
      <c r="D174" s="18">
        <v>2324.1993000000002</v>
      </c>
      <c r="E174" s="60">
        <v>147.0137</v>
      </c>
      <c r="F174" s="20">
        <v>0</v>
      </c>
      <c r="G174" s="60">
        <v>132.98310000000001</v>
      </c>
      <c r="H174" s="18">
        <v>616.08209999999997</v>
      </c>
      <c r="I174" s="20">
        <v>0</v>
      </c>
      <c r="J174" s="89">
        <v>0</v>
      </c>
      <c r="K174" s="60">
        <v>268.21780000000001</v>
      </c>
      <c r="L174" s="60">
        <v>0</v>
      </c>
      <c r="M174" s="20">
        <v>4.5007999999999999</v>
      </c>
      <c r="N174" s="85">
        <v>0.1661</v>
      </c>
      <c r="O174" s="18">
        <v>145.22489999999999</v>
      </c>
      <c r="P174" s="20">
        <v>0</v>
      </c>
      <c r="Q174" s="60">
        <v>30.604800000000001</v>
      </c>
      <c r="R174" s="61">
        <f t="shared" si="5"/>
        <v>3668.9926</v>
      </c>
      <c r="S174" s="36"/>
    </row>
    <row r="175" spans="1:19" ht="10.5" customHeight="1" x14ac:dyDescent="0.2">
      <c r="A175" s="10"/>
      <c r="B175" s="16" t="s">
        <v>172</v>
      </c>
      <c r="C175" s="17"/>
      <c r="D175" s="80">
        <v>0.1444</v>
      </c>
      <c r="E175" s="45">
        <v>0</v>
      </c>
      <c r="F175" s="22">
        <v>0</v>
      </c>
      <c r="G175" s="45">
        <v>0</v>
      </c>
      <c r="H175" s="19">
        <v>0</v>
      </c>
      <c r="I175" s="22">
        <v>0</v>
      </c>
      <c r="J175" s="22">
        <v>0</v>
      </c>
      <c r="K175" s="45">
        <v>0</v>
      </c>
      <c r="L175" s="45">
        <v>0</v>
      </c>
      <c r="M175" s="22">
        <v>0</v>
      </c>
      <c r="N175" s="45">
        <v>0</v>
      </c>
      <c r="O175" s="19">
        <v>0</v>
      </c>
      <c r="P175" s="22">
        <v>0</v>
      </c>
      <c r="Q175" s="45">
        <v>0</v>
      </c>
      <c r="R175" s="63">
        <f t="shared" si="5"/>
        <v>0.1444</v>
      </c>
      <c r="S175" s="36"/>
    </row>
    <row r="176" spans="1:19" ht="10.5" customHeight="1" x14ac:dyDescent="0.2">
      <c r="A176" s="10">
        <v>53</v>
      </c>
      <c r="B176" s="23" t="s">
        <v>122</v>
      </c>
      <c r="C176" s="24"/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18">
        <v>62.980899999999998</v>
      </c>
      <c r="Q176" s="20">
        <v>0</v>
      </c>
      <c r="R176" s="61">
        <f t="shared" si="5"/>
        <v>62.980899999999998</v>
      </c>
      <c r="S176" s="36"/>
    </row>
    <row r="177" spans="1:19" ht="10.5" customHeight="1" x14ac:dyDescent="0.2">
      <c r="A177" s="10">
        <v>54</v>
      </c>
      <c r="B177" s="16" t="s">
        <v>123</v>
      </c>
      <c r="C177" s="17"/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45">
        <v>0</v>
      </c>
      <c r="L177" s="22">
        <v>0</v>
      </c>
      <c r="M177" s="22">
        <v>0</v>
      </c>
      <c r="N177" s="22">
        <v>0</v>
      </c>
      <c r="O177" s="22">
        <v>0</v>
      </c>
      <c r="P177" s="19">
        <v>78.216999999999999</v>
      </c>
      <c r="Q177" s="22">
        <v>0</v>
      </c>
      <c r="R177" s="63">
        <f t="shared" si="5"/>
        <v>78.216999999999999</v>
      </c>
      <c r="S177" s="36"/>
    </row>
    <row r="178" spans="1:19" ht="10.5" customHeight="1" x14ac:dyDescent="0.2">
      <c r="A178" s="10"/>
      <c r="B178" s="23" t="s">
        <v>124</v>
      </c>
      <c r="C178" s="24"/>
      <c r="D178" s="6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18">
        <v>0</v>
      </c>
      <c r="Q178" s="20">
        <v>0</v>
      </c>
      <c r="R178" s="61">
        <f t="shared" si="5"/>
        <v>0</v>
      </c>
      <c r="S178" s="36"/>
    </row>
    <row r="179" spans="1:19" ht="10.5" customHeight="1" x14ac:dyDescent="0.2">
      <c r="A179" s="10">
        <v>56</v>
      </c>
      <c r="B179" s="16" t="s">
        <v>125</v>
      </c>
      <c r="C179" s="17"/>
      <c r="D179" s="45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19">
        <v>1563.8098</v>
      </c>
      <c r="Q179" s="22">
        <v>0</v>
      </c>
      <c r="R179" s="63">
        <f t="shared" si="5"/>
        <v>1563.8098</v>
      </c>
      <c r="S179" s="36"/>
    </row>
    <row r="180" spans="1:19" ht="10.5" customHeight="1" x14ac:dyDescent="0.2">
      <c r="A180" s="10"/>
      <c r="B180" s="23" t="s">
        <v>173</v>
      </c>
      <c r="C180" s="24"/>
      <c r="D180" s="60">
        <v>71.379400000000004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18">
        <v>0</v>
      </c>
      <c r="Q180" s="20">
        <v>0</v>
      </c>
      <c r="R180" s="61">
        <f t="shared" si="5"/>
        <v>71.379400000000004</v>
      </c>
      <c r="S180" s="36"/>
    </row>
    <row r="181" spans="1:19" ht="10.5" customHeight="1" x14ac:dyDescent="0.2">
      <c r="A181" s="10"/>
      <c r="B181" s="16" t="s">
        <v>197</v>
      </c>
      <c r="C181" s="17"/>
      <c r="D181" s="45">
        <v>0</v>
      </c>
      <c r="E181" s="22">
        <v>0</v>
      </c>
      <c r="F181" s="22">
        <v>0</v>
      </c>
      <c r="G181" s="22">
        <v>0</v>
      </c>
      <c r="H181" s="22">
        <v>210.94820000000001</v>
      </c>
      <c r="I181" s="22">
        <v>0</v>
      </c>
      <c r="J181" s="94">
        <v>0.44400000000000001</v>
      </c>
      <c r="K181" s="22">
        <v>58.730699999999999</v>
      </c>
      <c r="L181" s="22">
        <v>0</v>
      </c>
      <c r="M181" s="22">
        <v>0</v>
      </c>
      <c r="N181" s="22">
        <v>0</v>
      </c>
      <c r="O181" s="22">
        <v>0</v>
      </c>
      <c r="P181" s="19">
        <v>9.5548999999999999</v>
      </c>
      <c r="Q181" s="22">
        <v>0</v>
      </c>
      <c r="R181" s="63">
        <f t="shared" si="5"/>
        <v>279.67779999999999</v>
      </c>
      <c r="S181" s="36"/>
    </row>
    <row r="182" spans="1:19" ht="10.5" customHeight="1" x14ac:dyDescent="0.2">
      <c r="A182" s="10"/>
      <c r="B182" s="23" t="s">
        <v>198</v>
      </c>
      <c r="C182" s="24"/>
      <c r="D182" s="6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18">
        <v>633.33240000000001</v>
      </c>
      <c r="Q182" s="20">
        <v>0</v>
      </c>
      <c r="R182" s="61">
        <f t="shared" si="5"/>
        <v>633.33240000000001</v>
      </c>
      <c r="S182" s="36"/>
    </row>
    <row r="183" spans="1:19" ht="10.5" customHeight="1" x14ac:dyDescent="0.2">
      <c r="A183" s="10"/>
      <c r="B183" s="16" t="s">
        <v>199</v>
      </c>
      <c r="C183" s="17"/>
      <c r="D183" s="45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2.36</v>
      </c>
      <c r="M183" s="22">
        <v>0</v>
      </c>
      <c r="N183" s="22">
        <v>0</v>
      </c>
      <c r="O183" s="22">
        <v>0</v>
      </c>
      <c r="P183" s="19">
        <v>39.450600000000001</v>
      </c>
      <c r="Q183" s="22">
        <v>0</v>
      </c>
      <c r="R183" s="63">
        <f t="shared" si="5"/>
        <v>41.810600000000001</v>
      </c>
      <c r="S183" s="36"/>
    </row>
    <row r="184" spans="1:19" ht="10.5" customHeight="1" x14ac:dyDescent="0.2">
      <c r="A184" s="10"/>
      <c r="B184" s="23" t="s">
        <v>126</v>
      </c>
      <c r="C184" s="24"/>
      <c r="D184" s="6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8">
        <v>204.34280000000001</v>
      </c>
      <c r="Q184" s="20">
        <v>0</v>
      </c>
      <c r="R184" s="61">
        <f t="shared" si="5"/>
        <v>204.34280000000001</v>
      </c>
      <c r="S184" s="36"/>
    </row>
    <row r="185" spans="1:19" ht="10.5" customHeight="1" x14ac:dyDescent="0.2">
      <c r="A185" s="10"/>
      <c r="B185" s="16" t="s">
        <v>127</v>
      </c>
      <c r="C185" s="17"/>
      <c r="D185" s="45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19">
        <v>170.697</v>
      </c>
      <c r="Q185" s="22">
        <v>0</v>
      </c>
      <c r="R185" s="63">
        <f t="shared" si="5"/>
        <v>170.697</v>
      </c>
      <c r="S185" s="36"/>
    </row>
    <row r="186" spans="1:19" ht="10.5" customHeight="1" x14ac:dyDescent="0.2">
      <c r="A186" s="10"/>
      <c r="B186" s="23" t="s">
        <v>128</v>
      </c>
      <c r="C186" s="24"/>
      <c r="D186" s="18">
        <v>191.74090000000001</v>
      </c>
      <c r="E186" s="18">
        <v>0</v>
      </c>
      <c r="F186" s="20">
        <v>0</v>
      </c>
      <c r="G186" s="20">
        <v>0</v>
      </c>
      <c r="H186" s="89">
        <v>0</v>
      </c>
      <c r="I186" s="20">
        <v>0</v>
      </c>
      <c r="J186" s="60">
        <v>0</v>
      </c>
      <c r="K186" s="79">
        <v>0.2369</v>
      </c>
      <c r="L186" s="20">
        <v>0</v>
      </c>
      <c r="M186" s="20">
        <v>0</v>
      </c>
      <c r="N186" s="20">
        <v>0</v>
      </c>
      <c r="O186" s="20">
        <v>0</v>
      </c>
      <c r="P186" s="18">
        <v>371.93430000000001</v>
      </c>
      <c r="Q186" s="20">
        <v>0</v>
      </c>
      <c r="R186" s="61">
        <f t="shared" si="5"/>
        <v>563.91210000000001</v>
      </c>
      <c r="S186" s="36"/>
    </row>
    <row r="187" spans="1:19" ht="10.5" customHeight="1" x14ac:dyDescent="0.2">
      <c r="A187" s="10"/>
      <c r="B187" s="16" t="s">
        <v>208</v>
      </c>
      <c r="C187" s="17"/>
      <c r="D187" s="19">
        <v>91.042599999999993</v>
      </c>
      <c r="E187" s="19">
        <v>0</v>
      </c>
      <c r="F187" s="22">
        <v>0</v>
      </c>
      <c r="G187" s="22">
        <v>0</v>
      </c>
      <c r="H187" s="94">
        <v>0</v>
      </c>
      <c r="I187" s="22">
        <v>9.4013000000000009</v>
      </c>
      <c r="J187" s="45">
        <v>0</v>
      </c>
      <c r="K187" s="19">
        <v>0</v>
      </c>
      <c r="L187" s="22">
        <v>0</v>
      </c>
      <c r="M187" s="22">
        <v>0</v>
      </c>
      <c r="N187" s="22">
        <v>0</v>
      </c>
      <c r="O187" s="22">
        <v>0</v>
      </c>
      <c r="P187" s="19">
        <v>136.4229</v>
      </c>
      <c r="Q187" s="22">
        <v>806.30319999999995</v>
      </c>
      <c r="R187" s="63">
        <f t="shared" si="5"/>
        <v>1043.17</v>
      </c>
      <c r="S187" s="36"/>
    </row>
    <row r="188" spans="1:19" ht="10.5" customHeight="1" x14ac:dyDescent="0.2">
      <c r="A188" s="10"/>
      <c r="B188" s="23" t="s">
        <v>209</v>
      </c>
      <c r="C188" s="24"/>
      <c r="D188" s="18">
        <v>0</v>
      </c>
      <c r="E188" s="18">
        <v>0</v>
      </c>
      <c r="F188" s="20">
        <v>0</v>
      </c>
      <c r="G188" s="20">
        <v>0</v>
      </c>
      <c r="H188" s="89">
        <v>0</v>
      </c>
      <c r="I188" s="20">
        <v>652.77160000000003</v>
      </c>
      <c r="J188" s="60">
        <v>0</v>
      </c>
      <c r="K188" s="18">
        <v>0</v>
      </c>
      <c r="L188" s="20">
        <v>0</v>
      </c>
      <c r="M188" s="20">
        <v>0</v>
      </c>
      <c r="N188" s="20">
        <v>0</v>
      </c>
      <c r="O188" s="20">
        <v>0</v>
      </c>
      <c r="P188" s="18">
        <v>498.6241</v>
      </c>
      <c r="Q188" s="20">
        <v>0</v>
      </c>
      <c r="R188" s="61">
        <f t="shared" si="5"/>
        <v>1151.3957</v>
      </c>
      <c r="S188" s="36"/>
    </row>
    <row r="189" spans="1:19" ht="10.5" customHeight="1" x14ac:dyDescent="0.2">
      <c r="A189" s="10">
        <v>57</v>
      </c>
      <c r="B189" s="16" t="s">
        <v>174</v>
      </c>
      <c r="C189" s="17"/>
      <c r="D189" s="19">
        <v>20185.861099999998</v>
      </c>
      <c r="E189" s="19">
        <v>744.39359999999999</v>
      </c>
      <c r="F189" s="22">
        <v>4.4000000000000004</v>
      </c>
      <c r="G189" s="19">
        <v>40.366500000000002</v>
      </c>
      <c r="H189" s="19">
        <v>287.81810000000002</v>
      </c>
      <c r="I189" s="19">
        <v>0</v>
      </c>
      <c r="J189" s="19">
        <v>4.8781999999999996</v>
      </c>
      <c r="K189" s="19">
        <v>28.855799999999999</v>
      </c>
      <c r="L189" s="19">
        <v>1161.0192999999999</v>
      </c>
      <c r="M189" s="81">
        <v>0</v>
      </c>
      <c r="N189" s="22">
        <v>0</v>
      </c>
      <c r="O189" s="80">
        <v>6.0699999999999997E-2</v>
      </c>
      <c r="P189" s="45">
        <v>0</v>
      </c>
      <c r="Q189" s="22">
        <v>79.345700000000008</v>
      </c>
      <c r="R189" s="63">
        <f t="shared" si="5"/>
        <v>22536.999000000003</v>
      </c>
      <c r="S189" s="36"/>
    </row>
    <row r="190" spans="1:19" ht="10.5" customHeight="1" x14ac:dyDescent="0.2">
      <c r="A190" s="10"/>
      <c r="B190" s="23" t="s">
        <v>175</v>
      </c>
      <c r="C190" s="24"/>
      <c r="D190" s="18">
        <v>1589.048</v>
      </c>
      <c r="E190" s="18">
        <v>71.708500000000001</v>
      </c>
      <c r="F190" s="20">
        <v>3.12</v>
      </c>
      <c r="G190" s="18">
        <v>3.3271999999999999</v>
      </c>
      <c r="H190" s="18">
        <v>12.4046</v>
      </c>
      <c r="I190" s="18">
        <v>18.592199999999998</v>
      </c>
      <c r="J190" s="20">
        <v>0</v>
      </c>
      <c r="K190" s="79">
        <v>0.66839999999999999</v>
      </c>
      <c r="L190" s="18">
        <v>5.2901999999999996</v>
      </c>
      <c r="M190" s="18">
        <v>1.5244</v>
      </c>
      <c r="N190" s="20">
        <v>0</v>
      </c>
      <c r="O190" s="18">
        <v>5.3048999999999999</v>
      </c>
      <c r="P190" s="60">
        <v>0</v>
      </c>
      <c r="Q190" s="20">
        <v>1034.1688999999999</v>
      </c>
      <c r="R190" s="61">
        <f t="shared" si="5"/>
        <v>2745.1572999999999</v>
      </c>
      <c r="S190" s="36"/>
    </row>
    <row r="191" spans="1:19" ht="10.5" customHeight="1" x14ac:dyDescent="0.2">
      <c r="A191" s="10"/>
      <c r="B191" s="16" t="s">
        <v>129</v>
      </c>
      <c r="C191" s="17"/>
      <c r="D191" s="19">
        <v>10732.2369</v>
      </c>
      <c r="E191" s="19">
        <v>89.402000000000001</v>
      </c>
      <c r="F191" s="22">
        <v>0</v>
      </c>
      <c r="G191" s="22">
        <v>187.03469999999999</v>
      </c>
      <c r="H191" s="19">
        <v>369.81869999999998</v>
      </c>
      <c r="I191" s="22">
        <v>4.5349000000000004</v>
      </c>
      <c r="J191" s="22">
        <v>0</v>
      </c>
      <c r="K191" s="19">
        <v>390.63369999999998</v>
      </c>
      <c r="L191" s="19">
        <v>77.331999999999994</v>
      </c>
      <c r="M191" s="19">
        <v>28.595099999999999</v>
      </c>
      <c r="N191" s="22">
        <v>1.9261999999999999</v>
      </c>
      <c r="O191" s="22">
        <v>40.886200000000002</v>
      </c>
      <c r="P191" s="45">
        <v>0</v>
      </c>
      <c r="Q191" s="22">
        <v>34.105899999999998</v>
      </c>
      <c r="R191" s="63">
        <f t="shared" si="5"/>
        <v>11956.506300000003</v>
      </c>
      <c r="S191" s="36"/>
    </row>
    <row r="192" spans="1:19" ht="10.5" customHeight="1" x14ac:dyDescent="0.2">
      <c r="A192" s="10"/>
      <c r="B192" s="23" t="s">
        <v>176</v>
      </c>
      <c r="C192" s="24"/>
      <c r="D192" s="18">
        <v>534.08420000000001</v>
      </c>
      <c r="E192" s="18">
        <v>8.2553999999999998</v>
      </c>
      <c r="F192" s="20">
        <v>0</v>
      </c>
      <c r="G192" s="20">
        <v>152.0986</v>
      </c>
      <c r="H192" s="18">
        <v>46.2425</v>
      </c>
      <c r="I192" s="20">
        <v>0</v>
      </c>
      <c r="J192" s="20">
        <v>0</v>
      </c>
      <c r="K192" s="18">
        <v>164.38650000000001</v>
      </c>
      <c r="L192" s="18">
        <v>0</v>
      </c>
      <c r="M192" s="18">
        <v>2.9710000000000001</v>
      </c>
      <c r="N192" s="20">
        <v>0</v>
      </c>
      <c r="O192" s="89">
        <v>0.44950000000000001</v>
      </c>
      <c r="P192" s="60">
        <v>0</v>
      </c>
      <c r="Q192" s="20">
        <v>44.031700000000001</v>
      </c>
      <c r="R192" s="61">
        <f t="shared" si="5"/>
        <v>952.51939999999991</v>
      </c>
      <c r="S192" s="36"/>
    </row>
    <row r="193" spans="1:19" ht="10.5" customHeight="1" x14ac:dyDescent="0.2">
      <c r="A193" s="10"/>
      <c r="B193" s="16" t="s">
        <v>177</v>
      </c>
      <c r="C193" s="17"/>
      <c r="D193" s="19">
        <v>48.302300000000002</v>
      </c>
      <c r="E193" s="19">
        <v>30.474699999999999</v>
      </c>
      <c r="F193" s="22">
        <v>0</v>
      </c>
      <c r="G193" s="22">
        <v>7.0576999999999996</v>
      </c>
      <c r="H193" s="19">
        <v>59.282600000000002</v>
      </c>
      <c r="I193" s="22">
        <v>2.9904999999999999</v>
      </c>
      <c r="J193" s="22">
        <v>0</v>
      </c>
      <c r="K193" s="19">
        <v>105.2467</v>
      </c>
      <c r="L193" s="19">
        <v>92.166399999999996</v>
      </c>
      <c r="M193" s="19">
        <v>0</v>
      </c>
      <c r="N193" s="22">
        <v>0</v>
      </c>
      <c r="O193" s="95">
        <v>0</v>
      </c>
      <c r="P193" s="45">
        <v>0</v>
      </c>
      <c r="Q193" s="22">
        <v>0</v>
      </c>
      <c r="R193" s="63">
        <f t="shared" si="5"/>
        <v>345.52089999999998</v>
      </c>
      <c r="S193" s="36"/>
    </row>
    <row r="194" spans="1:19" ht="10.5" customHeight="1" x14ac:dyDescent="0.2">
      <c r="A194" s="10"/>
      <c r="B194" s="23" t="s">
        <v>178</v>
      </c>
      <c r="C194" s="24"/>
      <c r="D194" s="18">
        <v>263.96409999999997</v>
      </c>
      <c r="E194" s="18">
        <v>86.429000000000002</v>
      </c>
      <c r="F194" s="20">
        <v>10.119999999999999</v>
      </c>
      <c r="G194" s="20">
        <v>2.9841000000000002</v>
      </c>
      <c r="H194" s="18">
        <v>14.8474</v>
      </c>
      <c r="I194" s="20">
        <v>69.099199999999996</v>
      </c>
      <c r="J194" s="20">
        <v>0</v>
      </c>
      <c r="K194" s="18">
        <v>30.072800000000001</v>
      </c>
      <c r="L194" s="18">
        <v>24.9041</v>
      </c>
      <c r="M194" s="18">
        <v>0</v>
      </c>
      <c r="N194" s="20">
        <v>0</v>
      </c>
      <c r="O194" s="91">
        <v>0</v>
      </c>
      <c r="P194" s="60">
        <v>0</v>
      </c>
      <c r="Q194" s="20">
        <v>1082.8898999999999</v>
      </c>
      <c r="R194" s="61">
        <f t="shared" si="5"/>
        <v>1585.3105999999998</v>
      </c>
      <c r="S194" s="36"/>
    </row>
    <row r="195" spans="1:19" ht="10.5" customHeight="1" x14ac:dyDescent="0.2">
      <c r="A195" s="10"/>
      <c r="B195" s="16" t="s">
        <v>179</v>
      </c>
      <c r="C195" s="17"/>
      <c r="D195" s="19">
        <v>426.14330000000001</v>
      </c>
      <c r="E195" s="19">
        <v>5.7468000000000004</v>
      </c>
      <c r="F195" s="22">
        <v>0</v>
      </c>
      <c r="G195" s="22">
        <v>1.1147</v>
      </c>
      <c r="H195" s="19">
        <v>1.1665000000000001</v>
      </c>
      <c r="I195" s="22">
        <v>28.846499999999999</v>
      </c>
      <c r="J195" s="22">
        <v>0</v>
      </c>
      <c r="K195" s="80">
        <v>0</v>
      </c>
      <c r="L195" s="19">
        <v>985.49879999999996</v>
      </c>
      <c r="M195" s="19">
        <v>0</v>
      </c>
      <c r="N195" s="22">
        <v>0</v>
      </c>
      <c r="O195" s="22">
        <v>0</v>
      </c>
      <c r="P195" s="45">
        <v>0</v>
      </c>
      <c r="Q195" s="22">
        <v>0.54879999999999995</v>
      </c>
      <c r="R195" s="63">
        <f t="shared" si="5"/>
        <v>1449.0654</v>
      </c>
      <c r="S195" s="36"/>
    </row>
    <row r="196" spans="1:19" ht="10.5" customHeight="1" x14ac:dyDescent="0.2">
      <c r="A196" s="10"/>
      <c r="B196" s="23" t="s">
        <v>180</v>
      </c>
      <c r="C196" s="24"/>
      <c r="D196" s="18">
        <v>183.70500000000001</v>
      </c>
      <c r="E196" s="18">
        <v>10.5593</v>
      </c>
      <c r="F196" s="20">
        <v>0</v>
      </c>
      <c r="G196" s="20">
        <v>4.7596999999999996</v>
      </c>
      <c r="H196" s="18">
        <v>35.391199999999998</v>
      </c>
      <c r="I196" s="20">
        <v>0</v>
      </c>
      <c r="J196" s="20">
        <v>0</v>
      </c>
      <c r="K196" s="18">
        <v>12.5299</v>
      </c>
      <c r="L196" s="79">
        <v>0</v>
      </c>
      <c r="M196" s="18">
        <v>0</v>
      </c>
      <c r="N196" s="20">
        <v>0</v>
      </c>
      <c r="O196" s="20">
        <v>0</v>
      </c>
      <c r="P196" s="60">
        <v>0</v>
      </c>
      <c r="Q196" s="20">
        <v>0</v>
      </c>
      <c r="R196" s="61">
        <f t="shared" si="5"/>
        <v>246.94510000000002</v>
      </c>
      <c r="S196" s="36"/>
    </row>
    <row r="197" spans="1:19" ht="10.5" customHeight="1" x14ac:dyDescent="0.2">
      <c r="A197" s="10">
        <v>75</v>
      </c>
      <c r="B197" s="16" t="s">
        <v>130</v>
      </c>
      <c r="C197" s="17"/>
      <c r="D197" s="19">
        <v>21.918199999999999</v>
      </c>
      <c r="E197" s="22">
        <v>0</v>
      </c>
      <c r="F197" s="22">
        <v>0</v>
      </c>
      <c r="G197" s="22">
        <v>0</v>
      </c>
      <c r="H197" s="19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45">
        <v>0</v>
      </c>
      <c r="Q197" s="19">
        <v>0</v>
      </c>
      <c r="R197" s="63">
        <f t="shared" si="5"/>
        <v>21.918199999999999</v>
      </c>
      <c r="S197" s="36"/>
    </row>
    <row r="198" spans="1:19" ht="10.5" customHeight="1" x14ac:dyDescent="0.2">
      <c r="A198" s="10">
        <v>76</v>
      </c>
      <c r="B198" s="23" t="s">
        <v>131</v>
      </c>
      <c r="C198" s="24"/>
      <c r="D198" s="87">
        <v>0</v>
      </c>
      <c r="E198" s="20">
        <v>0</v>
      </c>
      <c r="F198" s="20">
        <v>0</v>
      </c>
      <c r="G198" s="20">
        <v>0</v>
      </c>
      <c r="H198" s="60">
        <v>0</v>
      </c>
      <c r="I198" s="20">
        <v>0</v>
      </c>
      <c r="J198" s="18">
        <v>0</v>
      </c>
      <c r="K198" s="20">
        <v>0</v>
      </c>
      <c r="L198" s="20">
        <v>0</v>
      </c>
      <c r="M198" s="18">
        <v>638.29150000000004</v>
      </c>
      <c r="N198" s="18">
        <v>0</v>
      </c>
      <c r="O198" s="20">
        <v>0</v>
      </c>
      <c r="P198" s="20">
        <v>0</v>
      </c>
      <c r="Q198" s="18">
        <v>0</v>
      </c>
      <c r="R198" s="61">
        <f t="shared" si="5"/>
        <v>638.29150000000004</v>
      </c>
      <c r="S198" s="36"/>
    </row>
    <row r="199" spans="1:19" ht="10.5" customHeight="1" x14ac:dyDescent="0.2">
      <c r="A199" s="10"/>
      <c r="B199" s="16" t="s">
        <v>132</v>
      </c>
      <c r="C199" s="17"/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19">
        <v>0</v>
      </c>
      <c r="N199" s="19">
        <v>0</v>
      </c>
      <c r="O199" s="22">
        <v>0</v>
      </c>
      <c r="P199" s="22">
        <v>0</v>
      </c>
      <c r="Q199" s="22">
        <v>0</v>
      </c>
      <c r="R199" s="63">
        <f t="shared" si="5"/>
        <v>0</v>
      </c>
      <c r="S199" s="36"/>
    </row>
    <row r="200" spans="1:19" ht="10.5" customHeight="1" x14ac:dyDescent="0.2">
      <c r="A200" s="10"/>
      <c r="B200" s="23" t="s">
        <v>133</v>
      </c>
      <c r="C200" s="24"/>
      <c r="D200" s="73">
        <v>0</v>
      </c>
      <c r="E200" s="20">
        <v>0</v>
      </c>
      <c r="F200" s="20">
        <v>0</v>
      </c>
      <c r="G200" s="20">
        <v>0</v>
      </c>
      <c r="H200" s="72">
        <v>0</v>
      </c>
      <c r="I200" s="20">
        <v>0</v>
      </c>
      <c r="J200" s="72">
        <v>0</v>
      </c>
      <c r="K200" s="20">
        <v>0</v>
      </c>
      <c r="L200" s="20">
        <v>0</v>
      </c>
      <c r="M200" s="72">
        <v>0</v>
      </c>
      <c r="N200" s="20">
        <v>0</v>
      </c>
      <c r="O200" s="20">
        <v>0</v>
      </c>
      <c r="P200" s="20">
        <v>0</v>
      </c>
      <c r="Q200" s="20">
        <v>0</v>
      </c>
      <c r="R200" s="61">
        <f t="shared" si="5"/>
        <v>0</v>
      </c>
      <c r="S200" s="36"/>
    </row>
    <row r="201" spans="1:19" x14ac:dyDescent="0.2">
      <c r="A201" s="67"/>
      <c r="B201" s="131" t="s">
        <v>150</v>
      </c>
      <c r="C201" s="132"/>
      <c r="D201" s="68">
        <f t="shared" ref="D201:Q201" si="6">SUM(D12:D200)</f>
        <v>456391.54649999988</v>
      </c>
      <c r="E201" s="68">
        <f t="shared" si="6"/>
        <v>187292.42300000004</v>
      </c>
      <c r="F201" s="68">
        <f t="shared" si="6"/>
        <v>4840.3632000000007</v>
      </c>
      <c r="G201" s="68">
        <f t="shared" si="6"/>
        <v>19900.124000000007</v>
      </c>
      <c r="H201" s="68">
        <f t="shared" si="6"/>
        <v>212085.67680000002</v>
      </c>
      <c r="I201" s="68">
        <f t="shared" si="6"/>
        <v>7412.7458999999999</v>
      </c>
      <c r="J201" s="68">
        <f t="shared" si="6"/>
        <v>728.63029999999992</v>
      </c>
      <c r="K201" s="68">
        <f t="shared" si="6"/>
        <v>17757.919699999999</v>
      </c>
      <c r="L201" s="68">
        <f t="shared" si="6"/>
        <v>23773.002900000007</v>
      </c>
      <c r="M201" s="68">
        <f t="shared" si="6"/>
        <v>9127.6094999999987</v>
      </c>
      <c r="N201" s="68">
        <f t="shared" si="6"/>
        <v>2282.9286999999986</v>
      </c>
      <c r="O201" s="68">
        <f t="shared" si="6"/>
        <v>3963.6643000000004</v>
      </c>
      <c r="P201" s="68">
        <f t="shared" si="6"/>
        <v>3769.3667000000005</v>
      </c>
      <c r="Q201" s="68">
        <f t="shared" si="6"/>
        <v>5780.2400999999982</v>
      </c>
      <c r="R201" s="68">
        <f t="shared" ref="R201" si="7">SUM(R12:R200)</f>
        <v>955106.2415999996</v>
      </c>
      <c r="S201" s="3"/>
    </row>
    <row r="202" spans="1:19" ht="3.75" customHeight="1" x14ac:dyDescent="0.2">
      <c r="D202" s="3"/>
      <c r="E202" s="37"/>
      <c r="F202" s="32"/>
      <c r="G202" s="31"/>
      <c r="H202" s="31"/>
      <c r="I202" s="3"/>
      <c r="J202" s="3"/>
      <c r="K202" s="3"/>
      <c r="L202" s="3"/>
      <c r="M202" s="3"/>
      <c r="N202" s="3"/>
      <c r="O202" s="3"/>
      <c r="P202" s="3"/>
      <c r="Q202" s="3"/>
      <c r="R202" s="38"/>
    </row>
    <row r="203" spans="1:19" x14ac:dyDescent="0.2">
      <c r="E203" s="39"/>
      <c r="F203" s="40"/>
      <c r="G203" s="30"/>
      <c r="H203" s="30"/>
      <c r="I203" s="40"/>
      <c r="J203" s="40"/>
      <c r="K203" s="40"/>
      <c r="L203" s="40"/>
      <c r="M203" s="40"/>
      <c r="N203" s="40"/>
      <c r="O203" s="40"/>
      <c r="P203" s="40"/>
      <c r="Q203" s="40"/>
      <c r="R203" s="38"/>
    </row>
    <row r="204" spans="1:19" x14ac:dyDescent="0.2">
      <c r="C204" s="2"/>
      <c r="E204" s="39"/>
      <c r="F204" s="40"/>
      <c r="G204" s="30"/>
      <c r="H204" s="30"/>
    </row>
    <row r="205" spans="1:19" x14ac:dyDescent="0.2">
      <c r="E205" s="39"/>
      <c r="F205" s="40"/>
      <c r="G205" s="30"/>
      <c r="H205" s="30"/>
      <c r="I205" s="3"/>
      <c r="J205" s="3"/>
      <c r="K205" s="3"/>
      <c r="L205" s="3"/>
      <c r="M205" s="3"/>
      <c r="N205" s="3"/>
      <c r="O205" s="3"/>
      <c r="P205" s="3"/>
      <c r="Q205" s="3"/>
      <c r="R205" s="69"/>
    </row>
    <row r="206" spans="1:19" x14ac:dyDescent="0.2">
      <c r="E206" s="39"/>
      <c r="F206" s="40"/>
      <c r="G206" s="30"/>
      <c r="H206" s="30"/>
    </row>
    <row r="207" spans="1:19" x14ac:dyDescent="0.2">
      <c r="D207" s="41"/>
      <c r="E207" s="39"/>
      <c r="F207" s="40"/>
      <c r="G207" s="30"/>
      <c r="H207" s="30"/>
    </row>
    <row r="208" spans="1:19" x14ac:dyDescent="0.2">
      <c r="E208" s="39"/>
      <c r="F208" s="40"/>
      <c r="G208" s="30"/>
      <c r="H208" s="30"/>
    </row>
    <row r="209" spans="5:8" x14ac:dyDescent="0.2">
      <c r="E209" s="39"/>
      <c r="F209" s="40"/>
      <c r="G209" s="30"/>
      <c r="H209" s="30"/>
    </row>
    <row r="210" spans="5:8" x14ac:dyDescent="0.2">
      <c r="E210" s="39"/>
      <c r="F210" s="40"/>
      <c r="G210" s="30"/>
      <c r="H210" s="30"/>
    </row>
    <row r="211" spans="5:8" x14ac:dyDescent="0.2">
      <c r="E211" s="39"/>
      <c r="F211" s="40"/>
      <c r="G211" s="30"/>
      <c r="H211" s="30"/>
    </row>
    <row r="212" spans="5:8" x14ac:dyDescent="0.2">
      <c r="E212" s="39"/>
      <c r="F212" s="40"/>
      <c r="G212" s="30"/>
      <c r="H212" s="30"/>
    </row>
    <row r="213" spans="5:8" x14ac:dyDescent="0.2">
      <c r="E213" s="39"/>
      <c r="F213" s="40"/>
      <c r="G213" s="30"/>
      <c r="H213" s="30"/>
    </row>
    <row r="214" spans="5:8" x14ac:dyDescent="0.2">
      <c r="E214" s="39"/>
      <c r="F214" s="40"/>
      <c r="G214" s="30"/>
      <c r="H214" s="30"/>
    </row>
    <row r="215" spans="5:8" x14ac:dyDescent="0.2">
      <c r="E215" s="39"/>
      <c r="F215" s="40"/>
      <c r="G215" s="30"/>
      <c r="H215" s="30"/>
    </row>
    <row r="216" spans="5:8" x14ac:dyDescent="0.2">
      <c r="E216" s="39"/>
      <c r="F216" s="40"/>
      <c r="G216" s="30"/>
      <c r="H216" s="30"/>
    </row>
    <row r="217" spans="5:8" x14ac:dyDescent="0.2">
      <c r="E217" s="39"/>
      <c r="F217" s="40"/>
      <c r="G217" s="30"/>
      <c r="H217" s="30"/>
    </row>
    <row r="218" spans="5:8" x14ac:dyDescent="0.2">
      <c r="E218" s="39"/>
      <c r="F218" s="40"/>
      <c r="G218" s="30"/>
      <c r="H218" s="30"/>
    </row>
    <row r="219" spans="5:8" x14ac:dyDescent="0.2">
      <c r="E219" s="39"/>
      <c r="F219" s="40"/>
      <c r="G219" s="30"/>
      <c r="H219" s="30"/>
    </row>
    <row r="220" spans="5:8" x14ac:dyDescent="0.2">
      <c r="E220" s="39"/>
      <c r="F220" s="40"/>
      <c r="G220" s="30"/>
      <c r="H220" s="30"/>
    </row>
    <row r="221" spans="5:8" x14ac:dyDescent="0.2">
      <c r="E221" s="39"/>
      <c r="F221" s="40"/>
      <c r="G221" s="30"/>
      <c r="H221" s="30"/>
    </row>
    <row r="222" spans="5:8" x14ac:dyDescent="0.2">
      <c r="E222" s="39"/>
      <c r="F222" s="40"/>
      <c r="G222" s="30"/>
      <c r="H222" s="30"/>
    </row>
    <row r="223" spans="5:8" x14ac:dyDescent="0.2">
      <c r="E223" s="39"/>
      <c r="F223" s="40"/>
      <c r="G223" s="30"/>
      <c r="H223" s="30"/>
    </row>
    <row r="224" spans="5:8" x14ac:dyDescent="0.2">
      <c r="E224" s="39"/>
      <c r="F224" s="40"/>
      <c r="G224" s="30"/>
      <c r="H224" s="30"/>
    </row>
    <row r="225" spans="5:8" x14ac:dyDescent="0.2">
      <c r="E225" s="39"/>
      <c r="F225" s="40"/>
      <c r="G225" s="30"/>
      <c r="H225" s="30"/>
    </row>
    <row r="226" spans="5:8" x14ac:dyDescent="0.2">
      <c r="E226" s="39"/>
      <c r="F226" s="40"/>
      <c r="G226" s="30"/>
      <c r="H226" s="30"/>
    </row>
    <row r="227" spans="5:8" x14ac:dyDescent="0.2">
      <c r="E227" s="39"/>
      <c r="F227" s="40"/>
      <c r="G227" s="30"/>
      <c r="H227" s="30"/>
    </row>
    <row r="228" spans="5:8" x14ac:dyDescent="0.2">
      <c r="E228" s="39"/>
      <c r="F228" s="40"/>
      <c r="G228" s="30"/>
      <c r="H228" s="30"/>
    </row>
    <row r="229" spans="5:8" x14ac:dyDescent="0.2">
      <c r="E229" s="39"/>
      <c r="F229" s="40"/>
      <c r="G229" s="30"/>
      <c r="H229" s="30"/>
    </row>
    <row r="230" spans="5:8" x14ac:dyDescent="0.2">
      <c r="E230" s="39"/>
      <c r="F230" s="40"/>
      <c r="G230" s="30"/>
      <c r="H230" s="30"/>
    </row>
    <row r="231" spans="5:8" x14ac:dyDescent="0.2">
      <c r="E231" s="39"/>
      <c r="F231" s="40"/>
      <c r="G231" s="30"/>
      <c r="H231" s="30"/>
    </row>
    <row r="232" spans="5:8" x14ac:dyDescent="0.2">
      <c r="E232" s="39"/>
      <c r="F232" s="40"/>
      <c r="G232" s="30"/>
      <c r="H232" s="30"/>
    </row>
    <row r="233" spans="5:8" x14ac:dyDescent="0.2">
      <c r="E233" s="42"/>
      <c r="F233" s="42"/>
      <c r="G233" s="1"/>
      <c r="H233" s="1"/>
    </row>
    <row r="234" spans="5:8" x14ac:dyDescent="0.2">
      <c r="E234" s="42"/>
      <c r="F234" s="42"/>
      <c r="G234" s="1"/>
      <c r="H234" s="1"/>
    </row>
    <row r="235" spans="5:8" x14ac:dyDescent="0.2">
      <c r="E235" s="42"/>
      <c r="F235" s="42"/>
      <c r="G235" s="1"/>
      <c r="H235" s="1"/>
    </row>
    <row r="236" spans="5:8" x14ac:dyDescent="0.2">
      <c r="E236" s="42"/>
      <c r="F236" s="42"/>
      <c r="G236" s="1"/>
      <c r="H236" s="1"/>
    </row>
    <row r="237" spans="5:8" x14ac:dyDescent="0.2">
      <c r="E237" s="42"/>
      <c r="F237" s="42"/>
      <c r="G237" s="1"/>
      <c r="H237" s="1"/>
    </row>
    <row r="238" spans="5:8" x14ac:dyDescent="0.2">
      <c r="E238" s="42"/>
      <c r="F238" s="42"/>
      <c r="G238" s="1"/>
      <c r="H238" s="1"/>
    </row>
    <row r="239" spans="5:8" x14ac:dyDescent="0.2">
      <c r="E239" s="42"/>
      <c r="F239" s="42"/>
      <c r="G239" s="1"/>
      <c r="H239" s="1"/>
    </row>
    <row r="240" spans="5:8" x14ac:dyDescent="0.2">
      <c r="E240" s="42"/>
      <c r="F240" s="42"/>
      <c r="G240" s="1"/>
      <c r="H240" s="1"/>
    </row>
    <row r="241" spans="5:8" x14ac:dyDescent="0.2">
      <c r="E241" s="42"/>
      <c r="F241" s="42"/>
      <c r="G241" s="1"/>
      <c r="H241" s="1"/>
    </row>
    <row r="242" spans="5:8" x14ac:dyDescent="0.2">
      <c r="E242" s="42"/>
      <c r="F242" s="42"/>
      <c r="G242" s="1"/>
      <c r="H242" s="1"/>
    </row>
    <row r="243" spans="5:8" x14ac:dyDescent="0.2">
      <c r="E243" s="42"/>
      <c r="F243" s="42"/>
      <c r="G243" s="1"/>
      <c r="H243" s="1"/>
    </row>
    <row r="244" spans="5:8" x14ac:dyDescent="0.2">
      <c r="E244" s="42"/>
      <c r="F244" s="42"/>
      <c r="G244" s="1"/>
      <c r="H244" s="1"/>
    </row>
    <row r="245" spans="5:8" x14ac:dyDescent="0.2">
      <c r="E245" s="42"/>
      <c r="F245" s="42"/>
      <c r="G245" s="1"/>
      <c r="H245" s="1"/>
    </row>
    <row r="246" spans="5:8" x14ac:dyDescent="0.2">
      <c r="E246" s="42"/>
      <c r="F246" s="42"/>
      <c r="G246" s="1"/>
      <c r="H246" s="1"/>
    </row>
    <row r="247" spans="5:8" x14ac:dyDescent="0.2">
      <c r="E247" s="42"/>
      <c r="F247" s="42"/>
      <c r="G247" s="1"/>
      <c r="H247" s="1"/>
    </row>
    <row r="248" spans="5:8" x14ac:dyDescent="0.2">
      <c r="E248" s="42"/>
      <c r="F248" s="42"/>
      <c r="G248" s="1"/>
      <c r="H248" s="1"/>
    </row>
    <row r="249" spans="5:8" x14ac:dyDescent="0.2">
      <c r="E249" s="42"/>
      <c r="F249" s="42"/>
      <c r="G249" s="1"/>
      <c r="H249" s="1"/>
    </row>
    <row r="250" spans="5:8" x14ac:dyDescent="0.2">
      <c r="E250" s="42"/>
      <c r="F250" s="42"/>
      <c r="G250" s="1"/>
      <c r="H250" s="1"/>
    </row>
    <row r="251" spans="5:8" x14ac:dyDescent="0.2">
      <c r="E251" s="42"/>
      <c r="F251" s="42"/>
      <c r="G251" s="1"/>
      <c r="H251" s="1"/>
    </row>
    <row r="252" spans="5:8" x14ac:dyDescent="0.2">
      <c r="E252" s="42"/>
      <c r="F252" s="42"/>
      <c r="G252" s="1"/>
      <c r="H252" s="1"/>
    </row>
    <row r="253" spans="5:8" x14ac:dyDescent="0.2">
      <c r="E253" s="42"/>
      <c r="F253" s="42"/>
      <c r="G253" s="1"/>
      <c r="H253" s="1"/>
    </row>
    <row r="254" spans="5:8" x14ac:dyDescent="0.2">
      <c r="E254" s="42"/>
      <c r="F254" s="42"/>
      <c r="G254" s="1"/>
      <c r="H254" s="1"/>
    </row>
    <row r="255" spans="5:8" x14ac:dyDescent="0.2">
      <c r="E255" s="42"/>
      <c r="F255" s="42"/>
      <c r="G255" s="1"/>
      <c r="H255" s="1"/>
    </row>
    <row r="256" spans="5:8" x14ac:dyDescent="0.2">
      <c r="E256" s="42"/>
      <c r="F256" s="42"/>
      <c r="G256" s="1"/>
      <c r="H256" s="1"/>
    </row>
    <row r="257" spans="5:8" x14ac:dyDescent="0.2">
      <c r="E257" s="42"/>
      <c r="F257" s="42"/>
      <c r="G257" s="1"/>
      <c r="H257" s="1"/>
    </row>
    <row r="258" spans="5:8" x14ac:dyDescent="0.2">
      <c r="E258" s="42"/>
      <c r="F258" s="42"/>
      <c r="G258" s="1"/>
      <c r="H258" s="1"/>
    </row>
    <row r="259" spans="5:8" x14ac:dyDescent="0.2">
      <c r="E259" s="42"/>
      <c r="F259" s="42"/>
      <c r="G259" s="1"/>
      <c r="H259" s="1"/>
    </row>
    <row r="260" spans="5:8" x14ac:dyDescent="0.2">
      <c r="E260" s="42"/>
      <c r="F260" s="42"/>
      <c r="G260" s="1"/>
      <c r="H260" s="1"/>
    </row>
    <row r="261" spans="5:8" x14ac:dyDescent="0.2">
      <c r="E261" s="42"/>
      <c r="F261" s="42"/>
      <c r="G261" s="1"/>
      <c r="H261" s="1"/>
    </row>
    <row r="262" spans="5:8" x14ac:dyDescent="0.2">
      <c r="E262" s="42"/>
      <c r="F262" s="42"/>
      <c r="G262" s="1"/>
      <c r="H262" s="1"/>
    </row>
    <row r="263" spans="5:8" x14ac:dyDescent="0.2">
      <c r="E263" s="42"/>
      <c r="F263" s="42"/>
      <c r="G263" s="1"/>
      <c r="H263" s="1"/>
    </row>
    <row r="264" spans="5:8" x14ac:dyDescent="0.2">
      <c r="E264" s="42"/>
      <c r="F264" s="42"/>
      <c r="G264" s="1"/>
      <c r="H264" s="1"/>
    </row>
    <row r="265" spans="5:8" x14ac:dyDescent="0.2">
      <c r="E265" s="42"/>
      <c r="F265" s="42"/>
      <c r="G265" s="1"/>
      <c r="H265" s="1"/>
    </row>
    <row r="266" spans="5:8" x14ac:dyDescent="0.2">
      <c r="E266" s="42"/>
      <c r="F266" s="42"/>
      <c r="G266" s="1"/>
      <c r="H266" s="1"/>
    </row>
    <row r="267" spans="5:8" x14ac:dyDescent="0.2">
      <c r="E267" s="42"/>
      <c r="F267" s="42"/>
      <c r="G267" s="1"/>
      <c r="H267" s="1"/>
    </row>
    <row r="268" spans="5:8" x14ac:dyDescent="0.2">
      <c r="E268" s="42"/>
      <c r="F268" s="42"/>
      <c r="G268" s="1"/>
      <c r="H268" s="1"/>
    </row>
    <row r="269" spans="5:8" x14ac:dyDescent="0.2">
      <c r="E269" s="42"/>
      <c r="F269" s="42"/>
      <c r="G269" s="1"/>
      <c r="H269" s="1"/>
    </row>
    <row r="270" spans="5:8" x14ac:dyDescent="0.2">
      <c r="E270" s="42"/>
      <c r="F270" s="42"/>
      <c r="G270" s="1"/>
      <c r="H270" s="1"/>
    </row>
    <row r="271" spans="5:8" x14ac:dyDescent="0.2">
      <c r="E271" s="42"/>
      <c r="F271" s="42"/>
      <c r="G271" s="1"/>
      <c r="H271" s="1"/>
    </row>
    <row r="272" spans="5:8" x14ac:dyDescent="0.2">
      <c r="E272" s="42"/>
      <c r="F272" s="42"/>
      <c r="G272" s="1"/>
      <c r="H272" s="1"/>
    </row>
    <row r="273" spans="5:8" x14ac:dyDescent="0.2">
      <c r="E273" s="42"/>
      <c r="F273" s="42"/>
      <c r="G273" s="1"/>
      <c r="H273" s="1"/>
    </row>
    <row r="274" spans="5:8" x14ac:dyDescent="0.2">
      <c r="E274" s="42"/>
      <c r="F274" s="42"/>
      <c r="G274" s="1"/>
      <c r="H274" s="1"/>
    </row>
    <row r="275" spans="5:8" x14ac:dyDescent="0.2">
      <c r="E275" s="42"/>
      <c r="F275" s="42"/>
      <c r="G275" s="1"/>
      <c r="H275" s="1"/>
    </row>
    <row r="276" spans="5:8" x14ac:dyDescent="0.2">
      <c r="E276" s="42"/>
      <c r="F276" s="42"/>
      <c r="G276" s="1"/>
      <c r="H276" s="1"/>
    </row>
    <row r="277" spans="5:8" x14ac:dyDescent="0.2">
      <c r="E277" s="42"/>
      <c r="F277" s="42"/>
      <c r="G277" s="1"/>
      <c r="H277" s="1"/>
    </row>
    <row r="278" spans="5:8" x14ac:dyDescent="0.2">
      <c r="E278" s="42"/>
      <c r="F278" s="42"/>
      <c r="G278" s="1"/>
      <c r="H278" s="1"/>
    </row>
    <row r="279" spans="5:8" x14ac:dyDescent="0.2">
      <c r="E279" s="42"/>
      <c r="F279" s="42"/>
      <c r="G279" s="1"/>
      <c r="H279" s="1"/>
    </row>
    <row r="280" spans="5:8" x14ac:dyDescent="0.2">
      <c r="E280" s="42"/>
      <c r="F280" s="42"/>
      <c r="G280" s="1"/>
      <c r="H280" s="1"/>
    </row>
    <row r="281" spans="5:8" x14ac:dyDescent="0.2">
      <c r="E281" s="42"/>
      <c r="F281" s="42"/>
      <c r="G281" s="1"/>
      <c r="H281" s="1"/>
    </row>
    <row r="282" spans="5:8" x14ac:dyDescent="0.2">
      <c r="E282" s="42"/>
      <c r="F282" s="42"/>
      <c r="G282" s="1"/>
      <c r="H282" s="1"/>
    </row>
    <row r="283" spans="5:8" x14ac:dyDescent="0.2">
      <c r="E283" s="42"/>
      <c r="F283" s="42"/>
      <c r="G283" s="1"/>
      <c r="H283" s="1"/>
    </row>
    <row r="284" spans="5:8" x14ac:dyDescent="0.2">
      <c r="E284" s="42"/>
      <c r="F284" s="42"/>
      <c r="G284" s="1"/>
      <c r="H284" s="1"/>
    </row>
    <row r="285" spans="5:8" x14ac:dyDescent="0.2">
      <c r="E285" s="42"/>
      <c r="F285" s="42"/>
      <c r="G285" s="1"/>
      <c r="H285" s="1"/>
    </row>
    <row r="286" spans="5:8" x14ac:dyDescent="0.2">
      <c r="E286" s="42"/>
      <c r="F286" s="42"/>
      <c r="G286" s="1"/>
      <c r="H286" s="1"/>
    </row>
    <row r="287" spans="5:8" x14ac:dyDescent="0.2">
      <c r="E287" s="42"/>
      <c r="F287" s="42"/>
      <c r="G287" s="1"/>
      <c r="H287" s="1"/>
    </row>
    <row r="288" spans="5:8" x14ac:dyDescent="0.2">
      <c r="E288" s="42"/>
      <c r="F288" s="42"/>
      <c r="G288" s="1"/>
      <c r="H288" s="1"/>
    </row>
    <row r="289" spans="5:8" x14ac:dyDescent="0.2">
      <c r="E289" s="42"/>
      <c r="F289" s="42"/>
      <c r="G289" s="1"/>
      <c r="H289" s="1"/>
    </row>
    <row r="290" spans="5:8" x14ac:dyDescent="0.2">
      <c r="E290" s="42"/>
      <c r="F290" s="42"/>
      <c r="G290" s="1"/>
      <c r="H290" s="1"/>
    </row>
    <row r="291" spans="5:8" x14ac:dyDescent="0.2">
      <c r="E291" s="42"/>
      <c r="F291" s="42"/>
      <c r="G291" s="1"/>
      <c r="H291" s="1"/>
    </row>
    <row r="292" spans="5:8" x14ac:dyDescent="0.2">
      <c r="E292" s="42"/>
      <c r="F292" s="42"/>
      <c r="G292" s="1"/>
      <c r="H292" s="1"/>
    </row>
    <row r="293" spans="5:8" x14ac:dyDescent="0.2">
      <c r="E293" s="42"/>
      <c r="F293" s="42"/>
      <c r="G293" s="1"/>
      <c r="H293" s="1"/>
    </row>
    <row r="294" spans="5:8" x14ac:dyDescent="0.2">
      <c r="E294" s="42"/>
      <c r="F294" s="42"/>
      <c r="G294" s="1"/>
      <c r="H294" s="1"/>
    </row>
    <row r="295" spans="5:8" x14ac:dyDescent="0.2">
      <c r="E295" s="42"/>
      <c r="F295" s="42"/>
      <c r="G295" s="1"/>
      <c r="H295" s="1"/>
    </row>
    <row r="296" spans="5:8" x14ac:dyDescent="0.2">
      <c r="E296" s="42"/>
      <c r="F296" s="42"/>
      <c r="G296" s="1"/>
      <c r="H296" s="1"/>
    </row>
    <row r="297" spans="5:8" x14ac:dyDescent="0.2">
      <c r="E297" s="42"/>
      <c r="F297" s="42"/>
      <c r="G297" s="1"/>
      <c r="H297" s="1"/>
    </row>
    <row r="298" spans="5:8" x14ac:dyDescent="0.2">
      <c r="E298" s="42"/>
      <c r="F298" s="42"/>
      <c r="G298" s="1"/>
      <c r="H298" s="1"/>
    </row>
    <row r="299" spans="5:8" x14ac:dyDescent="0.2">
      <c r="E299" s="42"/>
      <c r="F299" s="42"/>
      <c r="G299" s="1"/>
      <c r="H299" s="1"/>
    </row>
    <row r="300" spans="5:8" x14ac:dyDescent="0.2">
      <c r="E300" s="42"/>
      <c r="F300" s="42"/>
      <c r="G300" s="1"/>
      <c r="H300" s="1"/>
    </row>
    <row r="301" spans="5:8" x14ac:dyDescent="0.2">
      <c r="E301" s="42"/>
      <c r="F301" s="42"/>
      <c r="G301" s="1"/>
      <c r="H301" s="1"/>
    </row>
    <row r="302" spans="5:8" x14ac:dyDescent="0.2">
      <c r="E302" s="42"/>
      <c r="F302" s="42"/>
      <c r="G302" s="1"/>
      <c r="H302" s="1"/>
    </row>
    <row r="303" spans="5:8" x14ac:dyDescent="0.2">
      <c r="E303" s="42"/>
      <c r="F303" s="42"/>
      <c r="G303" s="1"/>
      <c r="H303" s="1"/>
    </row>
    <row r="304" spans="5:8" x14ac:dyDescent="0.2">
      <c r="E304" s="42"/>
      <c r="F304" s="42"/>
      <c r="G304" s="1"/>
      <c r="H304" s="1"/>
    </row>
    <row r="305" spans="5:8" x14ac:dyDescent="0.2">
      <c r="E305" s="42"/>
      <c r="F305" s="42"/>
      <c r="G305" s="1"/>
      <c r="H305" s="1"/>
    </row>
    <row r="306" spans="5:8" x14ac:dyDescent="0.2">
      <c r="E306" s="42"/>
      <c r="F306" s="42"/>
      <c r="G306" s="1"/>
      <c r="H306" s="1"/>
    </row>
    <row r="307" spans="5:8" x14ac:dyDescent="0.2">
      <c r="E307" s="42"/>
      <c r="F307" s="42"/>
      <c r="G307" s="1"/>
      <c r="H307" s="1"/>
    </row>
    <row r="308" spans="5:8" x14ac:dyDescent="0.2">
      <c r="E308" s="42"/>
      <c r="F308" s="42"/>
      <c r="G308" s="1"/>
      <c r="H308" s="1"/>
    </row>
    <row r="309" spans="5:8" x14ac:dyDescent="0.2">
      <c r="E309" s="42"/>
      <c r="F309" s="42"/>
      <c r="G309" s="1"/>
      <c r="H309" s="1"/>
    </row>
    <row r="310" spans="5:8" x14ac:dyDescent="0.2">
      <c r="E310" s="42"/>
      <c r="F310" s="42"/>
      <c r="G310" s="1"/>
      <c r="H310" s="1"/>
    </row>
    <row r="311" spans="5:8" x14ac:dyDescent="0.2">
      <c r="E311" s="42"/>
      <c r="F311" s="42"/>
      <c r="G311" s="1"/>
      <c r="H311" s="1"/>
    </row>
    <row r="312" spans="5:8" x14ac:dyDescent="0.2">
      <c r="E312" s="42"/>
      <c r="F312" s="42"/>
      <c r="G312" s="1"/>
      <c r="H312" s="1"/>
    </row>
    <row r="313" spans="5:8" x14ac:dyDescent="0.2">
      <c r="E313" s="42"/>
      <c r="F313" s="42"/>
      <c r="G313" s="1"/>
      <c r="H313" s="1"/>
    </row>
    <row r="314" spans="5:8" x14ac:dyDescent="0.2">
      <c r="E314" s="42"/>
      <c r="F314" s="42"/>
      <c r="G314" s="1"/>
      <c r="H314" s="1"/>
    </row>
    <row r="315" spans="5:8" x14ac:dyDescent="0.2">
      <c r="E315" s="42"/>
      <c r="F315" s="42"/>
      <c r="G315" s="1"/>
      <c r="H315" s="1"/>
    </row>
    <row r="316" spans="5:8" x14ac:dyDescent="0.2">
      <c r="E316" s="42"/>
      <c r="F316" s="42"/>
      <c r="G316" s="1"/>
      <c r="H316" s="1"/>
    </row>
    <row r="317" spans="5:8" x14ac:dyDescent="0.2">
      <c r="E317" s="42"/>
      <c r="F317" s="42"/>
      <c r="G317" s="1"/>
      <c r="H317" s="1"/>
    </row>
    <row r="318" spans="5:8" x14ac:dyDescent="0.2">
      <c r="E318" s="42"/>
      <c r="F318" s="42"/>
      <c r="G318" s="1"/>
      <c r="H318" s="1"/>
    </row>
    <row r="319" spans="5:8" x14ac:dyDescent="0.2">
      <c r="E319" s="42"/>
      <c r="F319" s="42"/>
      <c r="G319" s="1"/>
      <c r="H319" s="1"/>
    </row>
    <row r="320" spans="5:8" x14ac:dyDescent="0.2">
      <c r="E320" s="42"/>
      <c r="F320" s="42"/>
      <c r="G320" s="1"/>
      <c r="H320" s="1"/>
    </row>
    <row r="321" spans="5:8" x14ac:dyDescent="0.2">
      <c r="E321" s="42"/>
      <c r="F321" s="42"/>
      <c r="G321" s="1"/>
      <c r="H321" s="1"/>
    </row>
    <row r="322" spans="5:8" x14ac:dyDescent="0.2">
      <c r="E322" s="42"/>
      <c r="F322" s="42"/>
      <c r="G322" s="1"/>
      <c r="H322" s="1"/>
    </row>
    <row r="323" spans="5:8" x14ac:dyDescent="0.2">
      <c r="E323" s="42"/>
      <c r="F323" s="42"/>
      <c r="G323" s="1"/>
      <c r="H323" s="1"/>
    </row>
    <row r="324" spans="5:8" x14ac:dyDescent="0.2">
      <c r="E324" s="42"/>
      <c r="F324" s="42"/>
      <c r="G324" s="1"/>
      <c r="H324" s="1"/>
    </row>
    <row r="325" spans="5:8" x14ac:dyDescent="0.2">
      <c r="E325" s="42"/>
      <c r="F325" s="42"/>
      <c r="G325" s="1"/>
      <c r="H325" s="1"/>
    </row>
    <row r="326" spans="5:8" x14ac:dyDescent="0.2">
      <c r="E326" s="42"/>
      <c r="F326" s="42"/>
      <c r="G326" s="1"/>
      <c r="H326" s="1"/>
    </row>
    <row r="327" spans="5:8" x14ac:dyDescent="0.2">
      <c r="E327" s="42"/>
      <c r="F327" s="42"/>
      <c r="G327" s="1"/>
      <c r="H327" s="1"/>
    </row>
    <row r="328" spans="5:8" x14ac:dyDescent="0.2">
      <c r="E328" s="42"/>
      <c r="F328" s="42"/>
      <c r="G328" s="1"/>
      <c r="H328" s="1"/>
    </row>
    <row r="329" spans="5:8" x14ac:dyDescent="0.2">
      <c r="E329" s="42"/>
      <c r="F329" s="42"/>
      <c r="G329" s="1"/>
      <c r="H329" s="1"/>
    </row>
    <row r="330" spans="5:8" x14ac:dyDescent="0.2">
      <c r="E330" s="42"/>
      <c r="F330" s="42"/>
      <c r="G330" s="1"/>
      <c r="H330" s="1"/>
    </row>
    <row r="331" spans="5:8" x14ac:dyDescent="0.2">
      <c r="E331" s="42"/>
      <c r="F331" s="42"/>
      <c r="G331" s="1"/>
      <c r="H331" s="1"/>
    </row>
    <row r="332" spans="5:8" x14ac:dyDescent="0.2">
      <c r="E332" s="42"/>
      <c r="F332" s="42"/>
      <c r="G332" s="1"/>
      <c r="H332" s="1"/>
    </row>
    <row r="333" spans="5:8" x14ac:dyDescent="0.2">
      <c r="E333" s="42"/>
      <c r="F333" s="42"/>
      <c r="G333" s="1"/>
      <c r="H333" s="1"/>
    </row>
    <row r="334" spans="5:8" x14ac:dyDescent="0.2">
      <c r="E334" s="42"/>
      <c r="F334" s="42"/>
      <c r="G334" s="1"/>
      <c r="H334" s="1"/>
    </row>
    <row r="335" spans="5:8" x14ac:dyDescent="0.2">
      <c r="E335" s="42"/>
      <c r="F335" s="42"/>
      <c r="G335" s="1"/>
      <c r="H335" s="1"/>
    </row>
    <row r="336" spans="5:8" x14ac:dyDescent="0.2">
      <c r="E336" s="42"/>
      <c r="F336" s="42"/>
      <c r="G336" s="1"/>
      <c r="H336" s="1"/>
    </row>
    <row r="337" spans="5:8" x14ac:dyDescent="0.2">
      <c r="E337" s="42"/>
      <c r="F337" s="42"/>
      <c r="G337" s="1"/>
      <c r="H337" s="1"/>
    </row>
    <row r="338" spans="5:8" x14ac:dyDescent="0.2">
      <c r="E338" s="42"/>
      <c r="F338" s="42"/>
      <c r="G338" s="1"/>
      <c r="H338" s="1"/>
    </row>
    <row r="339" spans="5:8" x14ac:dyDescent="0.2">
      <c r="E339" s="42"/>
      <c r="F339" s="42"/>
      <c r="G339" s="1"/>
      <c r="H339" s="1"/>
    </row>
    <row r="340" spans="5:8" x14ac:dyDescent="0.2">
      <c r="E340" s="42"/>
      <c r="F340" s="42"/>
      <c r="G340" s="1"/>
      <c r="H340" s="1"/>
    </row>
    <row r="341" spans="5:8" x14ac:dyDescent="0.2">
      <c r="E341" s="42"/>
      <c r="F341" s="42"/>
      <c r="G341" s="1"/>
      <c r="H341" s="1"/>
    </row>
    <row r="342" spans="5:8" x14ac:dyDescent="0.2">
      <c r="E342" s="42"/>
      <c r="F342" s="42"/>
      <c r="G342" s="1"/>
      <c r="H342" s="1"/>
    </row>
    <row r="343" spans="5:8" x14ac:dyDescent="0.2">
      <c r="E343" s="42"/>
      <c r="F343" s="42"/>
      <c r="G343" s="1"/>
      <c r="H343" s="1"/>
    </row>
    <row r="344" spans="5:8" x14ac:dyDescent="0.2">
      <c r="E344" s="42"/>
      <c r="F344" s="42"/>
      <c r="G344" s="1"/>
      <c r="H344" s="1"/>
    </row>
    <row r="345" spans="5:8" x14ac:dyDescent="0.2">
      <c r="E345" s="42"/>
      <c r="F345" s="42"/>
      <c r="G345" s="1"/>
      <c r="H345" s="1"/>
    </row>
    <row r="346" spans="5:8" x14ac:dyDescent="0.2">
      <c r="E346" s="42"/>
      <c r="F346" s="42"/>
      <c r="G346" s="1"/>
      <c r="H346" s="1"/>
    </row>
    <row r="347" spans="5:8" x14ac:dyDescent="0.2">
      <c r="E347" s="42"/>
      <c r="F347" s="42"/>
      <c r="G347" s="1"/>
      <c r="H347" s="1"/>
    </row>
    <row r="348" spans="5:8" x14ac:dyDescent="0.2">
      <c r="E348" s="42"/>
      <c r="F348" s="42"/>
      <c r="G348" s="1"/>
      <c r="H348" s="1"/>
    </row>
    <row r="349" spans="5:8" x14ac:dyDescent="0.2">
      <c r="E349" s="42"/>
      <c r="F349" s="42"/>
      <c r="G349" s="1"/>
      <c r="H349" s="1"/>
    </row>
    <row r="350" spans="5:8" x14ac:dyDescent="0.2">
      <c r="E350" s="42"/>
      <c r="F350" s="42"/>
      <c r="G350" s="1"/>
      <c r="H350" s="1"/>
    </row>
    <row r="351" spans="5:8" x14ac:dyDescent="0.2">
      <c r="E351" s="42"/>
      <c r="F351" s="42"/>
      <c r="G351" s="1"/>
      <c r="H351" s="1"/>
    </row>
    <row r="352" spans="5:8" x14ac:dyDescent="0.2">
      <c r="E352" s="42"/>
      <c r="F352" s="42"/>
      <c r="G352" s="1"/>
      <c r="H352" s="1"/>
    </row>
    <row r="353" spans="5:8" x14ac:dyDescent="0.2">
      <c r="E353" s="42"/>
      <c r="F353" s="42"/>
      <c r="G353" s="1"/>
      <c r="H353" s="1"/>
    </row>
    <row r="354" spans="5:8" x14ac:dyDescent="0.2">
      <c r="E354" s="42"/>
      <c r="F354" s="42"/>
      <c r="G354" s="1"/>
      <c r="H354" s="1"/>
    </row>
    <row r="355" spans="5:8" x14ac:dyDescent="0.2">
      <c r="E355" s="42"/>
      <c r="F355" s="42"/>
      <c r="G355" s="1"/>
      <c r="H355" s="1"/>
    </row>
    <row r="356" spans="5:8" x14ac:dyDescent="0.2">
      <c r="E356" s="42"/>
      <c r="F356" s="42"/>
      <c r="G356" s="1"/>
      <c r="H356" s="1"/>
    </row>
    <row r="357" spans="5:8" x14ac:dyDescent="0.2">
      <c r="E357" s="42"/>
      <c r="F357" s="42"/>
      <c r="G357" s="1"/>
      <c r="H357" s="1"/>
    </row>
    <row r="358" spans="5:8" x14ac:dyDescent="0.2">
      <c r="E358" s="42"/>
      <c r="F358" s="42"/>
      <c r="G358" s="1"/>
      <c r="H358" s="1"/>
    </row>
    <row r="359" spans="5:8" x14ac:dyDescent="0.2">
      <c r="E359" s="42"/>
      <c r="F359" s="42"/>
      <c r="G359" s="1"/>
      <c r="H359" s="1"/>
    </row>
    <row r="360" spans="5:8" x14ac:dyDescent="0.2">
      <c r="E360" s="42"/>
      <c r="F360" s="42"/>
      <c r="G360" s="1"/>
      <c r="H360" s="1"/>
    </row>
    <row r="361" spans="5:8" x14ac:dyDescent="0.2">
      <c r="E361" s="42"/>
      <c r="F361" s="42"/>
      <c r="G361" s="1"/>
      <c r="H361" s="1"/>
    </row>
    <row r="362" spans="5:8" x14ac:dyDescent="0.2">
      <c r="E362" s="42"/>
      <c r="F362" s="42"/>
      <c r="G362" s="1"/>
      <c r="H362" s="1"/>
    </row>
    <row r="363" spans="5:8" x14ac:dyDescent="0.2">
      <c r="E363" s="42"/>
      <c r="F363" s="42"/>
      <c r="G363" s="1"/>
      <c r="H363" s="1"/>
    </row>
    <row r="364" spans="5:8" x14ac:dyDescent="0.2">
      <c r="E364" s="42"/>
      <c r="F364" s="42"/>
      <c r="G364" s="1"/>
      <c r="H364" s="1"/>
    </row>
    <row r="365" spans="5:8" x14ac:dyDescent="0.2">
      <c r="E365" s="42"/>
      <c r="F365" s="42"/>
      <c r="G365" s="1"/>
      <c r="H365" s="1"/>
    </row>
    <row r="366" spans="5:8" x14ac:dyDescent="0.2">
      <c r="E366" s="42"/>
      <c r="F366" s="42"/>
      <c r="G366" s="1"/>
      <c r="H366" s="1"/>
    </row>
    <row r="367" spans="5:8" x14ac:dyDescent="0.2">
      <c r="E367" s="42"/>
      <c r="F367" s="42"/>
      <c r="G367" s="1"/>
      <c r="H367" s="1"/>
    </row>
    <row r="368" spans="5:8" x14ac:dyDescent="0.2">
      <c r="E368" s="42"/>
      <c r="F368" s="42"/>
      <c r="G368" s="1"/>
      <c r="H368" s="1"/>
    </row>
    <row r="369" spans="5:8" x14ac:dyDescent="0.2">
      <c r="E369" s="42"/>
      <c r="F369" s="42"/>
      <c r="G369" s="1"/>
      <c r="H369" s="1"/>
    </row>
    <row r="370" spans="5:8" x14ac:dyDescent="0.2">
      <c r="E370" s="42"/>
      <c r="F370" s="42"/>
      <c r="G370" s="1"/>
      <c r="H370" s="1"/>
    </row>
    <row r="371" spans="5:8" x14ac:dyDescent="0.2">
      <c r="E371" s="42"/>
      <c r="F371" s="42"/>
      <c r="G371" s="1"/>
      <c r="H371" s="1"/>
    </row>
    <row r="372" spans="5:8" x14ac:dyDescent="0.2">
      <c r="E372" s="42"/>
      <c r="F372" s="42"/>
      <c r="G372" s="1"/>
      <c r="H372" s="1"/>
    </row>
    <row r="373" spans="5:8" x14ac:dyDescent="0.2">
      <c r="E373" s="42"/>
      <c r="F373" s="42"/>
      <c r="G373" s="1"/>
      <c r="H373" s="1"/>
    </row>
    <row r="374" spans="5:8" x14ac:dyDescent="0.2">
      <c r="E374" s="42"/>
      <c r="F374" s="42"/>
      <c r="G374" s="1"/>
      <c r="H374" s="1"/>
    </row>
    <row r="375" spans="5:8" x14ac:dyDescent="0.2">
      <c r="E375" s="42"/>
      <c r="F375" s="42"/>
      <c r="G375" s="1"/>
      <c r="H375" s="1"/>
    </row>
    <row r="376" spans="5:8" x14ac:dyDescent="0.2">
      <c r="E376" s="42"/>
      <c r="F376" s="42"/>
      <c r="G376" s="1"/>
      <c r="H376" s="1"/>
    </row>
    <row r="377" spans="5:8" x14ac:dyDescent="0.2">
      <c r="E377" s="42"/>
      <c r="F377" s="42"/>
      <c r="G377" s="1"/>
      <c r="H377" s="1"/>
    </row>
    <row r="378" spans="5:8" x14ac:dyDescent="0.2">
      <c r="E378" s="42"/>
      <c r="F378" s="42"/>
      <c r="G378" s="1"/>
      <c r="H378" s="1"/>
    </row>
    <row r="379" spans="5:8" x14ac:dyDescent="0.2">
      <c r="E379" s="42"/>
      <c r="F379" s="42"/>
      <c r="G379" s="1"/>
      <c r="H379" s="1"/>
    </row>
    <row r="380" spans="5:8" x14ac:dyDescent="0.2">
      <c r="E380" s="42"/>
      <c r="F380" s="42"/>
      <c r="G380" s="1"/>
      <c r="H380" s="1"/>
    </row>
    <row r="381" spans="5:8" x14ac:dyDescent="0.2">
      <c r="E381" s="42"/>
      <c r="F381" s="42"/>
      <c r="G381" s="1"/>
      <c r="H381" s="1"/>
    </row>
    <row r="382" spans="5:8" x14ac:dyDescent="0.2">
      <c r="E382" s="42"/>
      <c r="F382" s="42"/>
      <c r="G382" s="1"/>
      <c r="H382" s="1"/>
    </row>
    <row r="383" spans="5:8" x14ac:dyDescent="0.2">
      <c r="E383" s="42"/>
      <c r="F383" s="42"/>
      <c r="G383" s="1"/>
      <c r="H383" s="1"/>
    </row>
    <row r="384" spans="5:8" x14ac:dyDescent="0.2">
      <c r="E384" s="42"/>
      <c r="F384" s="42"/>
      <c r="G384" s="1"/>
      <c r="H384" s="1"/>
    </row>
    <row r="385" spans="5:8" x14ac:dyDescent="0.2">
      <c r="E385" s="42"/>
      <c r="F385" s="42"/>
      <c r="G385" s="1"/>
      <c r="H385" s="1"/>
    </row>
    <row r="386" spans="5:8" x14ac:dyDescent="0.2">
      <c r="E386" s="42"/>
      <c r="F386" s="42"/>
      <c r="G386" s="1"/>
      <c r="H386" s="1"/>
    </row>
    <row r="387" spans="5:8" x14ac:dyDescent="0.2">
      <c r="E387" s="42"/>
      <c r="F387" s="42"/>
      <c r="G387" s="1"/>
      <c r="H387" s="1"/>
    </row>
    <row r="388" spans="5:8" x14ac:dyDescent="0.2">
      <c r="E388" s="42"/>
      <c r="F388" s="42"/>
      <c r="G388" s="1"/>
      <c r="H388" s="1"/>
    </row>
    <row r="389" spans="5:8" x14ac:dyDescent="0.2">
      <c r="E389" s="42"/>
      <c r="F389" s="42"/>
      <c r="G389" s="1"/>
      <c r="H389" s="1"/>
    </row>
    <row r="390" spans="5:8" x14ac:dyDescent="0.2">
      <c r="E390" s="42"/>
      <c r="F390" s="42"/>
      <c r="G390" s="1"/>
      <c r="H390" s="1"/>
    </row>
    <row r="391" spans="5:8" x14ac:dyDescent="0.2">
      <c r="E391" s="42"/>
      <c r="F391" s="42"/>
      <c r="G391" s="1"/>
      <c r="H391" s="1"/>
    </row>
    <row r="392" spans="5:8" x14ac:dyDescent="0.2">
      <c r="E392" s="42"/>
      <c r="F392" s="42"/>
      <c r="G392" s="1"/>
      <c r="H392" s="1"/>
    </row>
    <row r="393" spans="5:8" x14ac:dyDescent="0.2">
      <c r="E393" s="42"/>
      <c r="F393" s="42"/>
      <c r="G393" s="1"/>
      <c r="H393" s="1"/>
    </row>
    <row r="394" spans="5:8" x14ac:dyDescent="0.2">
      <c r="E394" s="42"/>
      <c r="F394" s="42"/>
      <c r="G394" s="1"/>
      <c r="H394" s="1"/>
    </row>
    <row r="395" spans="5:8" x14ac:dyDescent="0.2">
      <c r="E395" s="42"/>
      <c r="F395" s="42"/>
      <c r="G395" s="1"/>
      <c r="H395" s="1"/>
    </row>
    <row r="396" spans="5:8" x14ac:dyDescent="0.2">
      <c r="E396" s="42"/>
      <c r="F396" s="42"/>
      <c r="G396" s="1"/>
      <c r="H396" s="1"/>
    </row>
    <row r="397" spans="5:8" x14ac:dyDescent="0.2">
      <c r="E397" s="42"/>
      <c r="F397" s="42"/>
      <c r="G397" s="1"/>
      <c r="H397" s="1"/>
    </row>
    <row r="398" spans="5:8" x14ac:dyDescent="0.2">
      <c r="E398" s="42"/>
      <c r="F398" s="42"/>
      <c r="G398" s="1"/>
      <c r="H398" s="1"/>
    </row>
    <row r="399" spans="5:8" x14ac:dyDescent="0.2">
      <c r="E399" s="42"/>
      <c r="F399" s="42"/>
      <c r="G399" s="1"/>
      <c r="H399" s="1"/>
    </row>
    <row r="400" spans="5:8" x14ac:dyDescent="0.2">
      <c r="E400" s="42"/>
      <c r="F400" s="42"/>
      <c r="G400" s="1"/>
      <c r="H400" s="1"/>
    </row>
    <row r="401" spans="5:8" x14ac:dyDescent="0.2">
      <c r="E401" s="42"/>
      <c r="F401" s="42"/>
      <c r="G401" s="1"/>
      <c r="H401" s="1"/>
    </row>
    <row r="402" spans="5:8" x14ac:dyDescent="0.2">
      <c r="E402" s="42"/>
      <c r="F402" s="42"/>
      <c r="G402" s="1"/>
      <c r="H402" s="1"/>
    </row>
    <row r="403" spans="5:8" x14ac:dyDescent="0.2">
      <c r="E403" s="42"/>
      <c r="F403" s="42"/>
      <c r="G403" s="1"/>
      <c r="H403" s="1"/>
    </row>
    <row r="404" spans="5:8" x14ac:dyDescent="0.2">
      <c r="E404" s="42"/>
      <c r="F404" s="42"/>
      <c r="G404" s="1"/>
      <c r="H404" s="1"/>
    </row>
    <row r="405" spans="5:8" x14ac:dyDescent="0.2">
      <c r="E405" s="42"/>
      <c r="F405" s="42"/>
      <c r="G405" s="1"/>
      <c r="H405" s="1"/>
    </row>
    <row r="406" spans="5:8" x14ac:dyDescent="0.2">
      <c r="E406" s="42"/>
      <c r="F406" s="42"/>
      <c r="G406" s="1"/>
      <c r="H406" s="1"/>
    </row>
    <row r="407" spans="5:8" x14ac:dyDescent="0.2">
      <c r="E407" s="42"/>
      <c r="F407" s="42"/>
      <c r="G407" s="1"/>
      <c r="H407" s="1"/>
    </row>
    <row r="408" spans="5:8" x14ac:dyDescent="0.2">
      <c r="E408" s="42"/>
      <c r="F408" s="42"/>
      <c r="G408" s="1"/>
      <c r="H408" s="1"/>
    </row>
    <row r="409" spans="5:8" x14ac:dyDescent="0.2">
      <c r="E409" s="42"/>
      <c r="F409" s="42"/>
      <c r="G409" s="1"/>
      <c r="H409" s="1"/>
    </row>
    <row r="410" spans="5:8" x14ac:dyDescent="0.2">
      <c r="E410" s="42"/>
      <c r="F410" s="42"/>
      <c r="G410" s="1"/>
      <c r="H410" s="1"/>
    </row>
    <row r="411" spans="5:8" x14ac:dyDescent="0.2">
      <c r="E411" s="42"/>
      <c r="F411" s="42"/>
      <c r="G411" s="1"/>
      <c r="H411" s="1"/>
    </row>
    <row r="412" spans="5:8" x14ac:dyDescent="0.2">
      <c r="E412" s="42"/>
      <c r="F412" s="42"/>
      <c r="G412" s="1"/>
      <c r="H412" s="1"/>
    </row>
    <row r="413" spans="5:8" x14ac:dyDescent="0.2">
      <c r="E413" s="42"/>
      <c r="F413" s="42"/>
      <c r="G413" s="1"/>
      <c r="H413" s="1"/>
    </row>
    <row r="414" spans="5:8" x14ac:dyDescent="0.2">
      <c r="E414" s="42"/>
      <c r="F414" s="42"/>
      <c r="G414" s="1"/>
      <c r="H414" s="1"/>
    </row>
    <row r="415" spans="5:8" x14ac:dyDescent="0.2">
      <c r="E415" s="42"/>
      <c r="F415" s="42"/>
      <c r="G415" s="1"/>
      <c r="H415" s="1"/>
    </row>
    <row r="416" spans="5:8" x14ac:dyDescent="0.2">
      <c r="E416" s="42"/>
      <c r="F416" s="42"/>
      <c r="G416" s="1"/>
      <c r="H416" s="1"/>
    </row>
    <row r="417" spans="5:8" x14ac:dyDescent="0.2">
      <c r="E417" s="42"/>
      <c r="F417" s="42"/>
      <c r="G417" s="1"/>
      <c r="H417" s="1"/>
    </row>
    <row r="418" spans="5:8" x14ac:dyDescent="0.2">
      <c r="E418" s="42"/>
      <c r="F418" s="42"/>
      <c r="G418" s="1"/>
      <c r="H418" s="1"/>
    </row>
    <row r="419" spans="5:8" x14ac:dyDescent="0.2">
      <c r="E419" s="42"/>
      <c r="F419" s="42"/>
      <c r="G419" s="1"/>
      <c r="H419" s="1"/>
    </row>
    <row r="420" spans="5:8" x14ac:dyDescent="0.2">
      <c r="E420" s="42"/>
      <c r="F420" s="42"/>
      <c r="G420" s="1"/>
      <c r="H420" s="1"/>
    </row>
    <row r="421" spans="5:8" x14ac:dyDescent="0.2">
      <c r="E421" s="42"/>
      <c r="F421" s="42"/>
      <c r="G421" s="1"/>
      <c r="H421" s="1"/>
    </row>
    <row r="422" spans="5:8" x14ac:dyDescent="0.2">
      <c r="E422" s="42"/>
      <c r="F422" s="42"/>
      <c r="G422" s="1"/>
      <c r="H422" s="1"/>
    </row>
    <row r="423" spans="5:8" x14ac:dyDescent="0.2">
      <c r="E423" s="42"/>
      <c r="F423" s="42"/>
      <c r="G423" s="1"/>
      <c r="H423" s="1"/>
    </row>
    <row r="424" spans="5:8" x14ac:dyDescent="0.2">
      <c r="E424" s="42"/>
      <c r="F424" s="42"/>
      <c r="G424" s="1"/>
      <c r="H424" s="1"/>
    </row>
    <row r="425" spans="5:8" x14ac:dyDescent="0.2">
      <c r="E425" s="42"/>
      <c r="F425" s="42"/>
      <c r="G425" s="1"/>
      <c r="H425" s="1"/>
    </row>
    <row r="426" spans="5:8" x14ac:dyDescent="0.2">
      <c r="E426" s="42"/>
      <c r="F426" s="42"/>
      <c r="G426" s="1"/>
      <c r="H426" s="1"/>
    </row>
    <row r="427" spans="5:8" x14ac:dyDescent="0.2">
      <c r="E427" s="42"/>
      <c r="F427" s="42"/>
      <c r="G427" s="1"/>
      <c r="H427" s="1"/>
    </row>
    <row r="428" spans="5:8" x14ac:dyDescent="0.2">
      <c r="E428" s="42"/>
      <c r="F428" s="42"/>
      <c r="G428" s="1"/>
      <c r="H428" s="1"/>
    </row>
    <row r="429" spans="5:8" x14ac:dyDescent="0.2">
      <c r="E429" s="42"/>
      <c r="F429" s="42"/>
      <c r="G429" s="1"/>
      <c r="H429" s="1"/>
    </row>
    <row r="430" spans="5:8" x14ac:dyDescent="0.2">
      <c r="E430" s="42"/>
      <c r="F430" s="42"/>
      <c r="G430" s="1"/>
      <c r="H430" s="1"/>
    </row>
    <row r="431" spans="5:8" x14ac:dyDescent="0.2">
      <c r="E431" s="42"/>
      <c r="F431" s="42"/>
      <c r="G431" s="1"/>
      <c r="H431" s="1"/>
    </row>
    <row r="432" spans="5:8" x14ac:dyDescent="0.2">
      <c r="E432" s="42"/>
      <c r="F432" s="42"/>
      <c r="G432" s="1"/>
      <c r="H432" s="1"/>
    </row>
    <row r="433" spans="5:8" x14ac:dyDescent="0.2">
      <c r="E433" s="42"/>
      <c r="F433" s="42"/>
      <c r="G433" s="1"/>
      <c r="H433" s="1"/>
    </row>
    <row r="434" spans="5:8" x14ac:dyDescent="0.2">
      <c r="E434" s="42"/>
      <c r="F434" s="42"/>
      <c r="G434" s="1"/>
      <c r="H434" s="1"/>
    </row>
    <row r="435" spans="5:8" x14ac:dyDescent="0.2">
      <c r="E435" s="42"/>
      <c r="F435" s="42"/>
      <c r="G435" s="1"/>
      <c r="H435" s="1"/>
    </row>
    <row r="436" spans="5:8" x14ac:dyDescent="0.2">
      <c r="E436" s="42"/>
      <c r="F436" s="42"/>
      <c r="G436" s="1"/>
      <c r="H436" s="1"/>
    </row>
    <row r="437" spans="5:8" x14ac:dyDescent="0.2">
      <c r="E437" s="42"/>
      <c r="F437" s="42"/>
      <c r="G437" s="1"/>
      <c r="H437" s="1"/>
    </row>
    <row r="438" spans="5:8" x14ac:dyDescent="0.2">
      <c r="E438" s="42"/>
      <c r="F438" s="42"/>
      <c r="G438" s="1"/>
      <c r="H438" s="1"/>
    </row>
    <row r="439" spans="5:8" x14ac:dyDescent="0.2">
      <c r="E439" s="42"/>
      <c r="F439" s="42"/>
      <c r="G439" s="1"/>
      <c r="H439" s="1"/>
    </row>
    <row r="440" spans="5:8" x14ac:dyDescent="0.2">
      <c r="E440" s="42"/>
      <c r="F440" s="42"/>
      <c r="G440" s="1"/>
      <c r="H440" s="1"/>
    </row>
    <row r="441" spans="5:8" x14ac:dyDescent="0.2">
      <c r="E441" s="42"/>
      <c r="F441" s="42"/>
      <c r="G441" s="1"/>
      <c r="H441" s="1"/>
    </row>
    <row r="442" spans="5:8" x14ac:dyDescent="0.2">
      <c r="E442" s="42"/>
      <c r="F442" s="42"/>
      <c r="G442" s="1"/>
      <c r="H442" s="1"/>
    </row>
    <row r="443" spans="5:8" x14ac:dyDescent="0.2">
      <c r="E443" s="42"/>
      <c r="F443" s="42"/>
      <c r="G443" s="1"/>
      <c r="H443" s="1"/>
    </row>
    <row r="444" spans="5:8" x14ac:dyDescent="0.2">
      <c r="E444" s="42"/>
      <c r="F444" s="42"/>
      <c r="G444" s="1"/>
      <c r="H444" s="1"/>
    </row>
    <row r="445" spans="5:8" x14ac:dyDescent="0.2">
      <c r="E445" s="42"/>
      <c r="F445" s="42"/>
      <c r="G445" s="1"/>
      <c r="H445" s="1"/>
    </row>
    <row r="446" spans="5:8" x14ac:dyDescent="0.2">
      <c r="E446" s="42"/>
      <c r="F446" s="42"/>
      <c r="G446" s="1"/>
      <c r="H446" s="1"/>
    </row>
    <row r="447" spans="5:8" x14ac:dyDescent="0.2">
      <c r="E447" s="42"/>
      <c r="F447" s="42"/>
      <c r="G447" s="1"/>
      <c r="H447" s="1"/>
    </row>
    <row r="448" spans="5:8" x14ac:dyDescent="0.2">
      <c r="E448" s="42"/>
      <c r="F448" s="42"/>
      <c r="G448" s="1"/>
      <c r="H448" s="1"/>
    </row>
    <row r="449" spans="5:8" x14ac:dyDescent="0.2">
      <c r="E449" s="42"/>
      <c r="F449" s="42"/>
      <c r="G449" s="1"/>
      <c r="H449" s="1"/>
    </row>
    <row r="450" spans="5:8" x14ac:dyDescent="0.2">
      <c r="E450" s="42"/>
      <c r="F450" s="42"/>
      <c r="G450" s="1"/>
      <c r="H450" s="1"/>
    </row>
    <row r="451" spans="5:8" x14ac:dyDescent="0.2">
      <c r="E451" s="42"/>
      <c r="F451" s="42"/>
      <c r="G451" s="1"/>
      <c r="H451" s="1"/>
    </row>
    <row r="452" spans="5:8" x14ac:dyDescent="0.2">
      <c r="E452" s="42"/>
      <c r="F452" s="42"/>
      <c r="G452" s="1"/>
      <c r="H452" s="1"/>
    </row>
    <row r="453" spans="5:8" x14ac:dyDescent="0.2">
      <c r="E453" s="42"/>
      <c r="F453" s="42"/>
      <c r="G453" s="1"/>
      <c r="H453" s="1"/>
    </row>
    <row r="454" spans="5:8" x14ac:dyDescent="0.2">
      <c r="E454" s="42"/>
      <c r="F454" s="42"/>
      <c r="G454" s="1"/>
      <c r="H454" s="1"/>
    </row>
    <row r="455" spans="5:8" x14ac:dyDescent="0.2">
      <c r="E455" s="42"/>
      <c r="F455" s="42"/>
      <c r="G455" s="1"/>
      <c r="H455" s="1"/>
    </row>
    <row r="456" spans="5:8" x14ac:dyDescent="0.2">
      <c r="E456" s="42"/>
      <c r="F456" s="42"/>
      <c r="G456" s="1"/>
      <c r="H456" s="1"/>
    </row>
    <row r="457" spans="5:8" x14ac:dyDescent="0.2">
      <c r="E457" s="42"/>
      <c r="F457" s="42"/>
      <c r="G457" s="1"/>
      <c r="H457" s="1"/>
    </row>
    <row r="458" spans="5:8" x14ac:dyDescent="0.2">
      <c r="E458" s="42"/>
      <c r="F458" s="42"/>
      <c r="G458" s="1"/>
      <c r="H458" s="1"/>
    </row>
    <row r="459" spans="5:8" x14ac:dyDescent="0.2">
      <c r="E459" s="42"/>
      <c r="F459" s="42"/>
      <c r="G459" s="1"/>
      <c r="H459" s="1"/>
    </row>
    <row r="460" spans="5:8" x14ac:dyDescent="0.2">
      <c r="E460" s="42"/>
      <c r="F460" s="42"/>
      <c r="G460" s="1"/>
      <c r="H460" s="1"/>
    </row>
    <row r="461" spans="5:8" x14ac:dyDescent="0.2">
      <c r="E461" s="42"/>
      <c r="F461" s="42"/>
      <c r="G461" s="1"/>
      <c r="H461" s="1"/>
    </row>
    <row r="462" spans="5:8" x14ac:dyDescent="0.2">
      <c r="E462" s="42"/>
      <c r="F462" s="42"/>
      <c r="G462" s="1"/>
      <c r="H462" s="1"/>
    </row>
    <row r="463" spans="5:8" x14ac:dyDescent="0.2">
      <c r="E463" s="42"/>
      <c r="F463" s="42"/>
      <c r="G463" s="1"/>
      <c r="H463" s="1"/>
    </row>
    <row r="464" spans="5:8" x14ac:dyDescent="0.2">
      <c r="E464" s="42"/>
      <c r="F464" s="42"/>
      <c r="G464" s="1"/>
      <c r="H464" s="1"/>
    </row>
    <row r="465" spans="5:8" x14ac:dyDescent="0.2">
      <c r="E465" s="42"/>
      <c r="F465" s="42"/>
      <c r="G465" s="1"/>
      <c r="H465" s="1"/>
    </row>
    <row r="466" spans="5:8" x14ac:dyDescent="0.2">
      <c r="E466" s="42"/>
      <c r="F466" s="42"/>
      <c r="G466" s="1"/>
      <c r="H466" s="1"/>
    </row>
    <row r="467" spans="5:8" x14ac:dyDescent="0.2">
      <c r="E467" s="42"/>
      <c r="F467" s="42"/>
      <c r="G467" s="1"/>
      <c r="H467" s="1"/>
    </row>
    <row r="468" spans="5:8" x14ac:dyDescent="0.2">
      <c r="E468" s="42"/>
      <c r="F468" s="42"/>
      <c r="G468" s="1"/>
      <c r="H468" s="1"/>
    </row>
    <row r="469" spans="5:8" x14ac:dyDescent="0.2">
      <c r="E469" s="42"/>
      <c r="F469" s="42"/>
      <c r="G469" s="1"/>
      <c r="H469" s="1"/>
    </row>
    <row r="470" spans="5:8" x14ac:dyDescent="0.2">
      <c r="E470" s="42"/>
      <c r="F470" s="42"/>
      <c r="G470" s="1"/>
      <c r="H470" s="1"/>
    </row>
    <row r="471" spans="5:8" x14ac:dyDescent="0.2">
      <c r="E471" s="42"/>
      <c r="F471" s="42"/>
      <c r="G471" s="1"/>
      <c r="H471" s="1"/>
    </row>
    <row r="472" spans="5:8" x14ac:dyDescent="0.2">
      <c r="E472" s="42"/>
      <c r="F472" s="42"/>
      <c r="G472" s="1"/>
      <c r="H472" s="1"/>
    </row>
    <row r="473" spans="5:8" x14ac:dyDescent="0.2">
      <c r="E473" s="42"/>
      <c r="F473" s="42"/>
      <c r="G473" s="1"/>
      <c r="H473" s="1"/>
    </row>
    <row r="474" spans="5:8" x14ac:dyDescent="0.2">
      <c r="E474" s="42"/>
      <c r="F474" s="42"/>
      <c r="G474" s="1"/>
      <c r="H474" s="1"/>
    </row>
    <row r="475" spans="5:8" x14ac:dyDescent="0.2">
      <c r="E475" s="42"/>
      <c r="F475" s="42"/>
      <c r="G475" s="1"/>
      <c r="H475" s="1"/>
    </row>
    <row r="476" spans="5:8" x14ac:dyDescent="0.2">
      <c r="E476" s="42"/>
      <c r="F476" s="42"/>
      <c r="G476" s="1"/>
      <c r="H476" s="1"/>
    </row>
    <row r="477" spans="5:8" x14ac:dyDescent="0.2">
      <c r="E477" s="42"/>
      <c r="F477" s="42"/>
      <c r="G477" s="1"/>
      <c r="H477" s="1"/>
    </row>
    <row r="478" spans="5:8" x14ac:dyDescent="0.2">
      <c r="E478" s="42"/>
      <c r="F478" s="42"/>
      <c r="G478" s="1"/>
      <c r="H478" s="1"/>
    </row>
    <row r="479" spans="5:8" x14ac:dyDescent="0.2">
      <c r="E479" s="42"/>
      <c r="F479" s="42"/>
      <c r="G479" s="1"/>
      <c r="H479" s="1"/>
    </row>
    <row r="480" spans="5:8" x14ac:dyDescent="0.2">
      <c r="E480" s="42"/>
      <c r="F480" s="42"/>
      <c r="G480" s="1"/>
      <c r="H480" s="1"/>
    </row>
    <row r="481" spans="5:8" x14ac:dyDescent="0.2">
      <c r="E481" s="42"/>
      <c r="F481" s="42"/>
      <c r="G481" s="1"/>
      <c r="H481" s="1"/>
    </row>
    <row r="482" spans="5:8" x14ac:dyDescent="0.2">
      <c r="E482" s="42"/>
      <c r="F482" s="42"/>
      <c r="G482" s="1"/>
      <c r="H482" s="1"/>
    </row>
    <row r="483" spans="5:8" x14ac:dyDescent="0.2">
      <c r="E483" s="42"/>
      <c r="F483" s="42"/>
      <c r="G483" s="1"/>
      <c r="H483" s="1"/>
    </row>
    <row r="484" spans="5:8" x14ac:dyDescent="0.2">
      <c r="E484" s="42"/>
      <c r="F484" s="42"/>
      <c r="G484" s="1"/>
      <c r="H484" s="1"/>
    </row>
    <row r="485" spans="5:8" x14ac:dyDescent="0.2">
      <c r="E485" s="42"/>
      <c r="F485" s="42"/>
      <c r="G485" s="1"/>
      <c r="H485" s="1"/>
    </row>
    <row r="486" spans="5:8" x14ac:dyDescent="0.2">
      <c r="E486" s="42"/>
      <c r="F486" s="42"/>
      <c r="G486" s="1"/>
      <c r="H486" s="1"/>
    </row>
    <row r="487" spans="5:8" x14ac:dyDescent="0.2">
      <c r="E487" s="42"/>
      <c r="F487" s="42"/>
      <c r="G487" s="1"/>
      <c r="H487" s="1"/>
    </row>
    <row r="488" spans="5:8" x14ac:dyDescent="0.2">
      <c r="E488" s="42"/>
      <c r="F488" s="42"/>
      <c r="G488" s="1"/>
      <c r="H488" s="1"/>
    </row>
    <row r="489" spans="5:8" x14ac:dyDescent="0.2">
      <c r="E489" s="42"/>
      <c r="F489" s="42"/>
      <c r="G489" s="1"/>
      <c r="H489" s="1"/>
    </row>
    <row r="490" spans="5:8" x14ac:dyDescent="0.2">
      <c r="E490" s="42"/>
      <c r="F490" s="42"/>
      <c r="G490" s="1"/>
      <c r="H490" s="1"/>
    </row>
    <row r="491" spans="5:8" x14ac:dyDescent="0.2">
      <c r="E491" s="42"/>
      <c r="F491" s="42"/>
      <c r="G491" s="1"/>
      <c r="H491" s="1"/>
    </row>
    <row r="492" spans="5:8" x14ac:dyDescent="0.2">
      <c r="E492" s="42"/>
      <c r="F492" s="42"/>
      <c r="G492" s="1"/>
      <c r="H492" s="1"/>
    </row>
    <row r="493" spans="5:8" x14ac:dyDescent="0.2">
      <c r="E493" s="42"/>
      <c r="F493" s="42"/>
      <c r="G493" s="1"/>
      <c r="H493" s="1"/>
    </row>
    <row r="494" spans="5:8" x14ac:dyDescent="0.2">
      <c r="E494" s="42"/>
      <c r="F494" s="42"/>
      <c r="G494" s="1"/>
      <c r="H494" s="1"/>
    </row>
    <row r="495" spans="5:8" x14ac:dyDescent="0.2">
      <c r="E495" s="42"/>
      <c r="F495" s="42"/>
      <c r="G495" s="1"/>
      <c r="H495" s="1"/>
    </row>
    <row r="496" spans="5:8" x14ac:dyDescent="0.2">
      <c r="E496" s="42"/>
      <c r="F496" s="42"/>
      <c r="G496" s="1"/>
      <c r="H496" s="1"/>
    </row>
    <row r="497" spans="5:8" x14ac:dyDescent="0.2">
      <c r="E497" s="42"/>
      <c r="F497" s="42"/>
      <c r="G497" s="1"/>
      <c r="H497" s="1"/>
    </row>
    <row r="498" spans="5:8" x14ac:dyDescent="0.2">
      <c r="E498" s="42"/>
      <c r="F498" s="42"/>
      <c r="G498" s="1"/>
      <c r="H498" s="1"/>
    </row>
    <row r="499" spans="5:8" x14ac:dyDescent="0.2">
      <c r="E499" s="42"/>
      <c r="F499" s="42"/>
      <c r="G499" s="1"/>
      <c r="H499" s="1"/>
    </row>
    <row r="500" spans="5:8" x14ac:dyDescent="0.2">
      <c r="E500" s="42"/>
      <c r="F500" s="42"/>
      <c r="G500" s="1"/>
      <c r="H500" s="1"/>
    </row>
    <row r="501" spans="5:8" x14ac:dyDescent="0.2">
      <c r="E501" s="42"/>
      <c r="F501" s="42"/>
      <c r="G501" s="1"/>
      <c r="H501" s="1"/>
    </row>
    <row r="502" spans="5:8" x14ac:dyDescent="0.2">
      <c r="E502" s="42"/>
      <c r="F502" s="42"/>
      <c r="G502" s="1"/>
      <c r="H502" s="1"/>
    </row>
    <row r="503" spans="5:8" x14ac:dyDescent="0.2">
      <c r="E503" s="42"/>
      <c r="F503" s="42"/>
      <c r="G503" s="1"/>
      <c r="H503" s="1"/>
    </row>
    <row r="504" spans="5:8" x14ac:dyDescent="0.2">
      <c r="E504" s="42"/>
      <c r="F504" s="42"/>
      <c r="G504" s="1"/>
      <c r="H504" s="1"/>
    </row>
    <row r="505" spans="5:8" x14ac:dyDescent="0.2">
      <c r="E505" s="42"/>
      <c r="F505" s="42"/>
      <c r="G505" s="1"/>
      <c r="H505" s="1"/>
    </row>
    <row r="506" spans="5:8" x14ac:dyDescent="0.2">
      <c r="E506" s="42"/>
      <c r="F506" s="42"/>
      <c r="G506" s="1"/>
      <c r="H506" s="1"/>
    </row>
    <row r="507" spans="5:8" x14ac:dyDescent="0.2">
      <c r="E507" s="42"/>
      <c r="F507" s="42"/>
      <c r="G507" s="1"/>
      <c r="H507" s="1"/>
    </row>
    <row r="508" spans="5:8" x14ac:dyDescent="0.2">
      <c r="E508" s="42"/>
      <c r="F508" s="42"/>
      <c r="G508" s="1"/>
      <c r="H508" s="1"/>
    </row>
    <row r="509" spans="5:8" x14ac:dyDescent="0.2">
      <c r="E509" s="42"/>
      <c r="F509" s="42"/>
      <c r="G509" s="1"/>
      <c r="H509" s="1"/>
    </row>
    <row r="510" spans="5:8" x14ac:dyDescent="0.2">
      <c r="E510" s="42"/>
      <c r="F510" s="42"/>
      <c r="G510" s="1"/>
      <c r="H510" s="1"/>
    </row>
    <row r="511" spans="5:8" x14ac:dyDescent="0.2">
      <c r="E511" s="42"/>
      <c r="F511" s="42"/>
      <c r="G511" s="1"/>
      <c r="H511" s="1"/>
    </row>
    <row r="512" spans="5:8" x14ac:dyDescent="0.2">
      <c r="E512" s="42"/>
      <c r="F512" s="42"/>
      <c r="G512" s="1"/>
      <c r="H512" s="1"/>
    </row>
    <row r="513" spans="5:8" x14ac:dyDescent="0.2">
      <c r="E513" s="42"/>
      <c r="F513" s="42"/>
      <c r="G513" s="1"/>
      <c r="H513" s="1"/>
    </row>
    <row r="514" spans="5:8" x14ac:dyDescent="0.2">
      <c r="E514" s="42"/>
      <c r="F514" s="42"/>
      <c r="G514" s="1"/>
      <c r="H514" s="1"/>
    </row>
    <row r="515" spans="5:8" x14ac:dyDescent="0.2">
      <c r="E515" s="42"/>
      <c r="F515" s="42"/>
      <c r="G515" s="1"/>
      <c r="H515" s="1"/>
    </row>
    <row r="516" spans="5:8" x14ac:dyDescent="0.2">
      <c r="E516" s="42"/>
      <c r="F516" s="42"/>
      <c r="G516" s="1"/>
      <c r="H516" s="1"/>
    </row>
    <row r="517" spans="5:8" x14ac:dyDescent="0.2">
      <c r="E517" s="42"/>
      <c r="F517" s="42"/>
      <c r="G517" s="1"/>
      <c r="H517" s="1"/>
    </row>
    <row r="518" spans="5:8" x14ac:dyDescent="0.2">
      <c r="E518" s="42"/>
      <c r="F518" s="42"/>
      <c r="G518" s="1"/>
      <c r="H518" s="1"/>
    </row>
    <row r="519" spans="5:8" x14ac:dyDescent="0.2">
      <c r="E519" s="42"/>
      <c r="F519" s="42"/>
      <c r="G519" s="1"/>
      <c r="H519" s="1"/>
    </row>
    <row r="520" spans="5:8" x14ac:dyDescent="0.2">
      <c r="E520" s="42"/>
      <c r="F520" s="42"/>
      <c r="G520" s="1"/>
      <c r="H520" s="1"/>
    </row>
    <row r="521" spans="5:8" x14ac:dyDescent="0.2">
      <c r="E521" s="42"/>
      <c r="F521" s="42"/>
      <c r="G521" s="1"/>
      <c r="H521" s="1"/>
    </row>
    <row r="522" spans="5:8" x14ac:dyDescent="0.2">
      <c r="E522" s="42"/>
      <c r="F522" s="42"/>
      <c r="G522" s="1"/>
      <c r="H522" s="1"/>
    </row>
    <row r="523" spans="5:8" x14ac:dyDescent="0.2">
      <c r="E523" s="42"/>
      <c r="F523" s="42"/>
      <c r="G523" s="1"/>
      <c r="H523" s="1"/>
    </row>
    <row r="524" spans="5:8" x14ac:dyDescent="0.2">
      <c r="E524" s="42"/>
      <c r="F524" s="42"/>
      <c r="G524" s="1"/>
      <c r="H524" s="1"/>
    </row>
    <row r="525" spans="5:8" x14ac:dyDescent="0.2">
      <c r="E525" s="42"/>
      <c r="F525" s="42"/>
      <c r="G525" s="1"/>
      <c r="H525" s="1"/>
    </row>
    <row r="526" spans="5:8" x14ac:dyDescent="0.2">
      <c r="E526" s="42"/>
      <c r="F526" s="42"/>
      <c r="G526" s="1"/>
      <c r="H526" s="1"/>
    </row>
    <row r="527" spans="5:8" x14ac:dyDescent="0.2">
      <c r="E527" s="42"/>
      <c r="F527" s="42"/>
      <c r="G527" s="1"/>
      <c r="H527" s="1"/>
    </row>
    <row r="528" spans="5:8" x14ac:dyDescent="0.2">
      <c r="E528" s="42"/>
      <c r="F528" s="42"/>
      <c r="G528" s="1"/>
      <c r="H528" s="1"/>
    </row>
    <row r="529" spans="5:8" x14ac:dyDescent="0.2">
      <c r="E529" s="42"/>
      <c r="F529" s="42"/>
      <c r="G529" s="1"/>
      <c r="H529" s="1"/>
    </row>
    <row r="530" spans="5:8" x14ac:dyDescent="0.2">
      <c r="E530" s="42"/>
      <c r="F530" s="42"/>
      <c r="G530" s="1"/>
      <c r="H530" s="1"/>
    </row>
    <row r="531" spans="5:8" x14ac:dyDescent="0.2">
      <c r="E531" s="42"/>
      <c r="F531" s="42"/>
      <c r="G531" s="1"/>
      <c r="H531" s="1"/>
    </row>
    <row r="532" spans="5:8" x14ac:dyDescent="0.2">
      <c r="E532" s="42"/>
      <c r="F532" s="42"/>
      <c r="G532" s="1"/>
      <c r="H532" s="1"/>
    </row>
    <row r="533" spans="5:8" x14ac:dyDescent="0.2">
      <c r="E533" s="42"/>
      <c r="F533" s="42"/>
      <c r="G533" s="1"/>
      <c r="H533" s="1"/>
    </row>
    <row r="534" spans="5:8" x14ac:dyDescent="0.2">
      <c r="E534" s="42"/>
      <c r="F534" s="42"/>
      <c r="G534" s="1"/>
      <c r="H534" s="1"/>
    </row>
    <row r="535" spans="5:8" x14ac:dyDescent="0.2">
      <c r="E535" s="42"/>
      <c r="F535" s="42"/>
      <c r="G535" s="1"/>
      <c r="H535" s="1"/>
    </row>
    <row r="536" spans="5:8" x14ac:dyDescent="0.2">
      <c r="E536" s="42"/>
      <c r="F536" s="42"/>
      <c r="G536" s="1"/>
      <c r="H536" s="1"/>
    </row>
    <row r="537" spans="5:8" x14ac:dyDescent="0.2">
      <c r="E537" s="42"/>
      <c r="F537" s="42"/>
      <c r="G537" s="1"/>
      <c r="H537" s="1"/>
    </row>
    <row r="538" spans="5:8" x14ac:dyDescent="0.2">
      <c r="E538" s="42"/>
      <c r="F538" s="42"/>
      <c r="G538" s="1"/>
      <c r="H538" s="1"/>
    </row>
    <row r="539" spans="5:8" x14ac:dyDescent="0.2">
      <c r="E539" s="42"/>
      <c r="F539" s="42"/>
      <c r="G539" s="1"/>
      <c r="H539" s="1"/>
    </row>
    <row r="540" spans="5:8" x14ac:dyDescent="0.2">
      <c r="E540" s="42"/>
      <c r="F540" s="42"/>
      <c r="G540" s="1"/>
      <c r="H540" s="1"/>
    </row>
    <row r="541" spans="5:8" x14ac:dyDescent="0.2">
      <c r="E541" s="42"/>
      <c r="F541" s="42"/>
      <c r="G541" s="1"/>
      <c r="H541" s="1"/>
    </row>
    <row r="542" spans="5:8" x14ac:dyDescent="0.2">
      <c r="E542" s="42"/>
      <c r="F542" s="42"/>
      <c r="G542" s="1"/>
      <c r="H542" s="1"/>
    </row>
    <row r="543" spans="5:8" x14ac:dyDescent="0.2">
      <c r="E543" s="42"/>
      <c r="F543" s="42"/>
      <c r="G543" s="1"/>
      <c r="H543" s="1"/>
    </row>
    <row r="544" spans="5:8" x14ac:dyDescent="0.2">
      <c r="E544" s="42"/>
      <c r="F544" s="42"/>
      <c r="G544" s="1"/>
      <c r="H544" s="1"/>
    </row>
    <row r="545" spans="5:8" x14ac:dyDescent="0.2">
      <c r="E545" s="42"/>
      <c r="F545" s="42"/>
      <c r="G545" s="1"/>
      <c r="H545" s="1"/>
    </row>
    <row r="546" spans="5:8" x14ac:dyDescent="0.2">
      <c r="E546" s="42"/>
      <c r="F546" s="42"/>
      <c r="G546" s="1"/>
      <c r="H546" s="1"/>
    </row>
    <row r="547" spans="5:8" x14ac:dyDescent="0.2">
      <c r="E547" s="42"/>
      <c r="F547" s="42"/>
      <c r="G547" s="1"/>
      <c r="H547" s="1"/>
    </row>
    <row r="548" spans="5:8" x14ac:dyDescent="0.2">
      <c r="E548" s="42"/>
      <c r="F548" s="42"/>
      <c r="G548" s="1"/>
      <c r="H548" s="1"/>
    </row>
    <row r="549" spans="5:8" x14ac:dyDescent="0.2">
      <c r="E549" s="42"/>
      <c r="F549" s="42"/>
      <c r="G549" s="1"/>
      <c r="H549" s="1"/>
    </row>
    <row r="550" spans="5:8" x14ac:dyDescent="0.2">
      <c r="E550" s="42"/>
      <c r="F550" s="42"/>
      <c r="G550" s="1"/>
      <c r="H550" s="1"/>
    </row>
    <row r="551" spans="5:8" x14ac:dyDescent="0.2">
      <c r="E551" s="42"/>
      <c r="F551" s="42"/>
      <c r="G551" s="1"/>
      <c r="H551" s="1"/>
    </row>
    <row r="552" spans="5:8" x14ac:dyDescent="0.2">
      <c r="E552" s="42"/>
      <c r="F552" s="42"/>
      <c r="G552" s="1"/>
      <c r="H552" s="1"/>
    </row>
    <row r="553" spans="5:8" x14ac:dyDescent="0.2">
      <c r="E553" s="42"/>
      <c r="F553" s="42"/>
      <c r="G553" s="1"/>
      <c r="H553" s="1"/>
    </row>
    <row r="554" spans="5:8" x14ac:dyDescent="0.2">
      <c r="E554" s="42"/>
      <c r="F554" s="42"/>
      <c r="G554" s="1"/>
      <c r="H554" s="1"/>
    </row>
    <row r="555" spans="5:8" x14ac:dyDescent="0.2">
      <c r="E555" s="42"/>
      <c r="F555" s="42"/>
      <c r="G555" s="1"/>
      <c r="H555" s="1"/>
    </row>
    <row r="556" spans="5:8" x14ac:dyDescent="0.2">
      <c r="E556" s="42"/>
      <c r="F556" s="42"/>
      <c r="G556" s="1"/>
      <c r="H556" s="1"/>
    </row>
    <row r="557" spans="5:8" x14ac:dyDescent="0.2">
      <c r="E557" s="42"/>
      <c r="F557" s="42"/>
      <c r="G557" s="1"/>
      <c r="H557" s="1"/>
    </row>
    <row r="558" spans="5:8" x14ac:dyDescent="0.2">
      <c r="E558" s="42"/>
      <c r="F558" s="42"/>
      <c r="G558" s="1"/>
      <c r="H558" s="1"/>
    </row>
    <row r="559" spans="5:8" x14ac:dyDescent="0.2">
      <c r="E559" s="42"/>
      <c r="F559" s="42"/>
      <c r="G559" s="1"/>
      <c r="H559" s="1"/>
    </row>
    <row r="560" spans="5:8" x14ac:dyDescent="0.2">
      <c r="E560" s="42"/>
      <c r="F560" s="42"/>
      <c r="G560" s="1"/>
      <c r="H560" s="1"/>
    </row>
    <row r="561" spans="5:8" x14ac:dyDescent="0.2">
      <c r="E561" s="42"/>
      <c r="F561" s="42"/>
      <c r="G561" s="1"/>
      <c r="H561" s="1"/>
    </row>
    <row r="562" spans="5:8" x14ac:dyDescent="0.2">
      <c r="E562" s="42"/>
      <c r="F562" s="42"/>
      <c r="G562" s="1"/>
      <c r="H562" s="1"/>
    </row>
    <row r="563" spans="5:8" x14ac:dyDescent="0.2">
      <c r="E563" s="42"/>
      <c r="F563" s="42"/>
      <c r="G563" s="1"/>
      <c r="H563" s="1"/>
    </row>
    <row r="564" spans="5:8" x14ac:dyDescent="0.2">
      <c r="E564" s="42"/>
      <c r="F564" s="42"/>
      <c r="G564" s="1"/>
      <c r="H564" s="1"/>
    </row>
    <row r="565" spans="5:8" x14ac:dyDescent="0.2">
      <c r="E565" s="42"/>
      <c r="F565" s="42"/>
      <c r="G565" s="1"/>
      <c r="H565" s="1"/>
    </row>
    <row r="566" spans="5:8" x14ac:dyDescent="0.2">
      <c r="E566" s="42"/>
      <c r="F566" s="42"/>
      <c r="G566" s="1"/>
      <c r="H566" s="1"/>
    </row>
    <row r="567" spans="5:8" x14ac:dyDescent="0.2">
      <c r="E567" s="42"/>
      <c r="F567" s="42"/>
      <c r="G567" s="1"/>
      <c r="H567" s="1"/>
    </row>
    <row r="568" spans="5:8" x14ac:dyDescent="0.2">
      <c r="E568" s="42"/>
      <c r="F568" s="42"/>
      <c r="G568" s="1"/>
      <c r="H568" s="1"/>
    </row>
    <row r="569" spans="5:8" x14ac:dyDescent="0.2">
      <c r="E569" s="42"/>
      <c r="F569" s="42"/>
      <c r="G569" s="1"/>
      <c r="H569" s="1"/>
    </row>
    <row r="570" spans="5:8" x14ac:dyDescent="0.2">
      <c r="E570" s="42"/>
      <c r="F570" s="42"/>
      <c r="G570" s="1"/>
      <c r="H570" s="1"/>
    </row>
    <row r="571" spans="5:8" x14ac:dyDescent="0.2">
      <c r="E571" s="42"/>
      <c r="F571" s="42"/>
      <c r="G571" s="1"/>
      <c r="H571" s="1"/>
    </row>
    <row r="572" spans="5:8" x14ac:dyDescent="0.2">
      <c r="E572" s="42"/>
      <c r="F572" s="42"/>
      <c r="G572" s="1"/>
      <c r="H572" s="1"/>
    </row>
    <row r="573" spans="5:8" x14ac:dyDescent="0.2">
      <c r="E573" s="42"/>
      <c r="F573" s="42"/>
      <c r="G573" s="1"/>
      <c r="H573" s="1"/>
    </row>
    <row r="574" spans="5:8" x14ac:dyDescent="0.2">
      <c r="E574" s="42"/>
      <c r="F574" s="42"/>
      <c r="G574" s="1"/>
      <c r="H574" s="1"/>
    </row>
    <row r="575" spans="5:8" x14ac:dyDescent="0.2">
      <c r="E575" s="42"/>
      <c r="F575" s="42"/>
      <c r="G575" s="1"/>
      <c r="H575" s="1"/>
    </row>
    <row r="576" spans="5:8" x14ac:dyDescent="0.2">
      <c r="E576" s="42"/>
      <c r="F576" s="42"/>
      <c r="G576" s="1"/>
      <c r="H576" s="1"/>
    </row>
    <row r="577" spans="5:8" x14ac:dyDescent="0.2">
      <c r="E577" s="42"/>
      <c r="F577" s="42"/>
      <c r="G577" s="1"/>
      <c r="H577" s="1"/>
    </row>
    <row r="578" spans="5:8" x14ac:dyDescent="0.2">
      <c r="E578" s="42"/>
      <c r="F578" s="42"/>
      <c r="G578" s="1"/>
      <c r="H578" s="1"/>
    </row>
    <row r="579" spans="5:8" x14ac:dyDescent="0.2">
      <c r="E579" s="42"/>
      <c r="F579" s="42"/>
      <c r="G579" s="1"/>
      <c r="H579" s="1"/>
    </row>
    <row r="580" spans="5:8" x14ac:dyDescent="0.2">
      <c r="E580" s="42"/>
      <c r="F580" s="42"/>
      <c r="G580" s="1"/>
      <c r="H580" s="1"/>
    </row>
    <row r="581" spans="5:8" x14ac:dyDescent="0.2">
      <c r="E581" s="42"/>
      <c r="F581" s="42"/>
      <c r="G581" s="1"/>
      <c r="H581" s="1"/>
    </row>
    <row r="582" spans="5:8" x14ac:dyDescent="0.2">
      <c r="E582" s="42"/>
      <c r="F582" s="42"/>
      <c r="G582" s="1"/>
      <c r="H582" s="1"/>
    </row>
    <row r="583" spans="5:8" x14ac:dyDescent="0.2">
      <c r="E583" s="42"/>
      <c r="F583" s="42"/>
      <c r="G583" s="1"/>
      <c r="H583" s="1"/>
    </row>
    <row r="584" spans="5:8" x14ac:dyDescent="0.2">
      <c r="E584" s="42"/>
      <c r="F584" s="42"/>
      <c r="G584" s="1"/>
      <c r="H584" s="1"/>
    </row>
    <row r="585" spans="5:8" x14ac:dyDescent="0.2">
      <c r="E585" s="42"/>
      <c r="F585" s="42"/>
      <c r="G585" s="1"/>
      <c r="H585" s="1"/>
    </row>
    <row r="586" spans="5:8" x14ac:dyDescent="0.2">
      <c r="E586" s="42"/>
      <c r="F586" s="42"/>
      <c r="G586" s="1"/>
      <c r="H586" s="1"/>
    </row>
    <row r="587" spans="5:8" x14ac:dyDescent="0.2">
      <c r="E587" s="42"/>
      <c r="F587" s="42"/>
      <c r="G587" s="1"/>
      <c r="H587" s="1"/>
    </row>
    <row r="588" spans="5:8" x14ac:dyDescent="0.2">
      <c r="E588" s="42"/>
      <c r="F588" s="42"/>
      <c r="G588" s="1"/>
      <c r="H588" s="1"/>
    </row>
    <row r="589" spans="5:8" x14ac:dyDescent="0.2">
      <c r="E589" s="42"/>
      <c r="F589" s="42"/>
      <c r="G589" s="1"/>
      <c r="H589" s="1"/>
    </row>
    <row r="590" spans="5:8" x14ac:dyDescent="0.2">
      <c r="E590" s="42"/>
      <c r="F590" s="42"/>
      <c r="G590" s="1"/>
      <c r="H590" s="1"/>
    </row>
    <row r="591" spans="5:8" x14ac:dyDescent="0.2">
      <c r="E591" s="42"/>
      <c r="F591" s="42"/>
      <c r="G591" s="1"/>
      <c r="H591" s="1"/>
    </row>
    <row r="592" spans="5:8" x14ac:dyDescent="0.2">
      <c r="E592" s="42"/>
      <c r="F592" s="42"/>
      <c r="G592" s="1"/>
      <c r="H592" s="1"/>
    </row>
    <row r="593" spans="5:8" x14ac:dyDescent="0.2">
      <c r="E593" s="42"/>
      <c r="F593" s="42"/>
      <c r="G593" s="1"/>
      <c r="H593" s="1"/>
    </row>
    <row r="594" spans="5:8" x14ac:dyDescent="0.2">
      <c r="E594" s="42"/>
      <c r="F594" s="42"/>
      <c r="G594" s="1"/>
      <c r="H594" s="1"/>
    </row>
    <row r="595" spans="5:8" x14ac:dyDescent="0.2">
      <c r="E595" s="42"/>
      <c r="F595" s="42"/>
      <c r="G595" s="1"/>
      <c r="H595" s="1"/>
    </row>
    <row r="596" spans="5:8" x14ac:dyDescent="0.2">
      <c r="E596" s="42"/>
      <c r="F596" s="42"/>
      <c r="G596" s="1"/>
      <c r="H596" s="1"/>
    </row>
    <row r="597" spans="5:8" x14ac:dyDescent="0.2">
      <c r="E597" s="42"/>
      <c r="F597" s="42"/>
      <c r="G597" s="1"/>
      <c r="H597" s="1"/>
    </row>
    <row r="598" spans="5:8" x14ac:dyDescent="0.2">
      <c r="E598" s="42"/>
      <c r="F598" s="42"/>
      <c r="G598" s="1"/>
      <c r="H598" s="1"/>
    </row>
    <row r="599" spans="5:8" x14ac:dyDescent="0.2">
      <c r="E599" s="42"/>
      <c r="F599" s="42"/>
      <c r="G599" s="1"/>
      <c r="H599" s="1"/>
    </row>
    <row r="600" spans="5:8" x14ac:dyDescent="0.2">
      <c r="E600" s="42"/>
      <c r="F600" s="42"/>
      <c r="G600" s="1"/>
      <c r="H600" s="1"/>
    </row>
    <row r="601" spans="5:8" x14ac:dyDescent="0.2">
      <c r="E601" s="42"/>
      <c r="F601" s="42"/>
      <c r="G601" s="1"/>
      <c r="H601" s="1"/>
    </row>
    <row r="602" spans="5:8" x14ac:dyDescent="0.2">
      <c r="E602" s="42"/>
      <c r="F602" s="42"/>
      <c r="G602" s="1"/>
      <c r="H602" s="1"/>
    </row>
    <row r="603" spans="5:8" x14ac:dyDescent="0.2">
      <c r="E603" s="42"/>
      <c r="F603" s="42"/>
      <c r="G603" s="1"/>
      <c r="H603" s="1"/>
    </row>
    <row r="604" spans="5:8" x14ac:dyDescent="0.2">
      <c r="E604" s="42"/>
      <c r="F604" s="42"/>
      <c r="G604" s="1"/>
      <c r="H604" s="1"/>
    </row>
    <row r="605" spans="5:8" x14ac:dyDescent="0.2">
      <c r="E605" s="42"/>
      <c r="F605" s="42"/>
      <c r="G605" s="1"/>
      <c r="H605" s="1"/>
    </row>
    <row r="606" spans="5:8" x14ac:dyDescent="0.2">
      <c r="E606" s="42"/>
      <c r="F606" s="42"/>
      <c r="G606" s="1"/>
      <c r="H606" s="1"/>
    </row>
    <row r="607" spans="5:8" x14ac:dyDescent="0.2">
      <c r="E607" s="42"/>
      <c r="F607" s="42"/>
      <c r="G607" s="1"/>
      <c r="H607" s="1"/>
    </row>
    <row r="608" spans="5:8" x14ac:dyDescent="0.2">
      <c r="E608" s="42"/>
      <c r="F608" s="42"/>
      <c r="G608" s="1"/>
      <c r="H608" s="1"/>
    </row>
    <row r="609" spans="5:8" x14ac:dyDescent="0.2">
      <c r="E609" s="42"/>
      <c r="F609" s="42"/>
      <c r="G609" s="1"/>
      <c r="H609" s="1"/>
    </row>
    <row r="610" spans="5:8" x14ac:dyDescent="0.2">
      <c r="E610" s="42"/>
      <c r="F610" s="42"/>
      <c r="G610" s="1"/>
      <c r="H610" s="1"/>
    </row>
    <row r="611" spans="5:8" x14ac:dyDescent="0.2">
      <c r="E611" s="42"/>
      <c r="F611" s="42"/>
      <c r="G611" s="1"/>
      <c r="H611" s="1"/>
    </row>
    <row r="612" spans="5:8" x14ac:dyDescent="0.2">
      <c r="E612" s="42"/>
      <c r="F612" s="42"/>
      <c r="G612" s="1"/>
      <c r="H612" s="1"/>
    </row>
    <row r="613" spans="5:8" x14ac:dyDescent="0.2">
      <c r="E613" s="42"/>
      <c r="F613" s="42"/>
      <c r="G613" s="1"/>
      <c r="H613" s="1"/>
    </row>
    <row r="614" spans="5:8" x14ac:dyDescent="0.2">
      <c r="E614" s="42"/>
      <c r="F614" s="42"/>
      <c r="G614" s="1"/>
      <c r="H614" s="1"/>
    </row>
    <row r="615" spans="5:8" x14ac:dyDescent="0.2">
      <c r="E615" s="42"/>
      <c r="F615" s="42"/>
      <c r="G615" s="1"/>
      <c r="H615" s="1"/>
    </row>
    <row r="616" spans="5:8" x14ac:dyDescent="0.2">
      <c r="E616" s="42"/>
      <c r="F616" s="42"/>
      <c r="G616" s="1"/>
      <c r="H616" s="1"/>
    </row>
    <row r="617" spans="5:8" x14ac:dyDescent="0.2">
      <c r="E617" s="42"/>
      <c r="F617" s="42"/>
      <c r="G617" s="1"/>
      <c r="H617" s="1"/>
    </row>
    <row r="618" spans="5:8" x14ac:dyDescent="0.2">
      <c r="E618" s="42"/>
      <c r="F618" s="42"/>
      <c r="G618" s="1"/>
      <c r="H618" s="1"/>
    </row>
    <row r="619" spans="5:8" x14ac:dyDescent="0.2">
      <c r="E619" s="42"/>
      <c r="F619" s="42"/>
      <c r="G619" s="1"/>
      <c r="H619" s="1"/>
    </row>
    <row r="620" spans="5:8" x14ac:dyDescent="0.2">
      <c r="E620" s="42"/>
      <c r="F620" s="42"/>
      <c r="G620" s="1"/>
      <c r="H620" s="1"/>
    </row>
    <row r="621" spans="5:8" x14ac:dyDescent="0.2">
      <c r="E621" s="42"/>
      <c r="F621" s="42"/>
      <c r="G621" s="1"/>
      <c r="H621" s="1"/>
    </row>
    <row r="622" spans="5:8" x14ac:dyDescent="0.2">
      <c r="E622" s="42"/>
      <c r="F622" s="42"/>
      <c r="G622" s="1"/>
      <c r="H622" s="1"/>
    </row>
    <row r="623" spans="5:8" x14ac:dyDescent="0.2">
      <c r="E623" s="42"/>
      <c r="F623" s="42"/>
      <c r="G623" s="1"/>
      <c r="H623" s="1"/>
    </row>
    <row r="624" spans="5:8" x14ac:dyDescent="0.2">
      <c r="E624" s="42"/>
      <c r="F624" s="42"/>
      <c r="G624" s="1"/>
      <c r="H624" s="1"/>
    </row>
    <row r="625" spans="5:8" x14ac:dyDescent="0.2">
      <c r="E625" s="42"/>
      <c r="F625" s="42"/>
      <c r="G625" s="1"/>
      <c r="H625" s="1"/>
    </row>
    <row r="626" spans="5:8" x14ac:dyDescent="0.2">
      <c r="E626" s="42"/>
      <c r="F626" s="42"/>
      <c r="G626" s="1"/>
      <c r="H626" s="1"/>
    </row>
    <row r="627" spans="5:8" x14ac:dyDescent="0.2">
      <c r="E627" s="42"/>
      <c r="F627" s="42"/>
      <c r="G627" s="1"/>
      <c r="H627" s="1"/>
    </row>
    <row r="628" spans="5:8" x14ac:dyDescent="0.2">
      <c r="E628" s="42"/>
      <c r="F628" s="42"/>
      <c r="G628" s="1"/>
      <c r="H628" s="1"/>
    </row>
    <row r="629" spans="5:8" x14ac:dyDescent="0.2">
      <c r="E629" s="42"/>
      <c r="F629" s="42"/>
      <c r="G629" s="1"/>
      <c r="H629" s="1"/>
    </row>
    <row r="630" spans="5:8" x14ac:dyDescent="0.2">
      <c r="E630" s="42"/>
      <c r="F630" s="42"/>
      <c r="G630" s="1"/>
      <c r="H630" s="1"/>
    </row>
    <row r="631" spans="5:8" x14ac:dyDescent="0.2">
      <c r="E631" s="42"/>
      <c r="F631" s="42"/>
      <c r="G631" s="1"/>
      <c r="H631" s="1"/>
    </row>
    <row r="632" spans="5:8" x14ac:dyDescent="0.2">
      <c r="E632" s="42"/>
      <c r="F632" s="42"/>
      <c r="G632" s="1"/>
      <c r="H632" s="1"/>
    </row>
    <row r="633" spans="5:8" x14ac:dyDescent="0.2">
      <c r="E633" s="42"/>
      <c r="F633" s="42"/>
      <c r="G633" s="1"/>
      <c r="H633" s="1"/>
    </row>
    <row r="634" spans="5:8" x14ac:dyDescent="0.2">
      <c r="E634" s="42"/>
      <c r="F634" s="42"/>
      <c r="G634" s="1"/>
      <c r="H634" s="1"/>
    </row>
    <row r="635" spans="5:8" x14ac:dyDescent="0.2">
      <c r="E635" s="42"/>
      <c r="F635" s="42"/>
      <c r="G635" s="1"/>
      <c r="H635" s="1"/>
    </row>
    <row r="636" spans="5:8" x14ac:dyDescent="0.2">
      <c r="E636" s="42"/>
      <c r="F636" s="42"/>
      <c r="G636" s="1"/>
      <c r="H636" s="1"/>
    </row>
    <row r="637" spans="5:8" x14ac:dyDescent="0.2">
      <c r="E637" s="42"/>
      <c r="F637" s="42"/>
      <c r="G637" s="1"/>
      <c r="H637" s="1"/>
    </row>
    <row r="638" spans="5:8" x14ac:dyDescent="0.2">
      <c r="E638" s="42"/>
      <c r="F638" s="42"/>
      <c r="G638" s="1"/>
      <c r="H638" s="1"/>
    </row>
    <row r="639" spans="5:8" x14ac:dyDescent="0.2">
      <c r="E639" s="42"/>
      <c r="F639" s="42"/>
      <c r="G639" s="1"/>
      <c r="H639" s="1"/>
    </row>
    <row r="640" spans="5:8" x14ac:dyDescent="0.2">
      <c r="E640" s="42"/>
      <c r="F640" s="42"/>
      <c r="G640" s="1"/>
      <c r="H640" s="1"/>
    </row>
    <row r="641" spans="5:8" x14ac:dyDescent="0.2">
      <c r="E641" s="42"/>
      <c r="F641" s="42"/>
      <c r="G641" s="1"/>
      <c r="H641" s="1"/>
    </row>
    <row r="642" spans="5:8" x14ac:dyDescent="0.2">
      <c r="E642" s="42"/>
      <c r="F642" s="42"/>
      <c r="G642" s="1"/>
      <c r="H642" s="1"/>
    </row>
    <row r="643" spans="5:8" x14ac:dyDescent="0.2">
      <c r="E643" s="42"/>
      <c r="F643" s="42"/>
      <c r="G643" s="1"/>
      <c r="H643" s="1"/>
    </row>
    <row r="644" spans="5:8" x14ac:dyDescent="0.2">
      <c r="E644" s="42"/>
      <c r="F644" s="42"/>
      <c r="G644" s="1"/>
      <c r="H644" s="1"/>
    </row>
    <row r="645" spans="5:8" x14ac:dyDescent="0.2">
      <c r="E645" s="42"/>
      <c r="F645" s="42"/>
      <c r="G645" s="1"/>
      <c r="H645" s="1"/>
    </row>
    <row r="646" spans="5:8" x14ac:dyDescent="0.2">
      <c r="E646" s="42"/>
      <c r="F646" s="42"/>
      <c r="G646" s="1"/>
      <c r="H646" s="1"/>
    </row>
    <row r="647" spans="5:8" x14ac:dyDescent="0.2">
      <c r="E647" s="42"/>
      <c r="F647" s="42"/>
      <c r="G647" s="1"/>
      <c r="H647" s="1"/>
    </row>
    <row r="648" spans="5:8" x14ac:dyDescent="0.2">
      <c r="E648" s="42"/>
      <c r="F648" s="42"/>
      <c r="G648" s="1"/>
      <c r="H648" s="1"/>
    </row>
    <row r="649" spans="5:8" x14ac:dyDescent="0.2">
      <c r="E649" s="42"/>
      <c r="F649" s="42"/>
      <c r="G649" s="1"/>
      <c r="H649" s="1"/>
    </row>
    <row r="650" spans="5:8" x14ac:dyDescent="0.2">
      <c r="E650" s="42"/>
      <c r="F650" s="42"/>
      <c r="G650" s="1"/>
      <c r="H650" s="1"/>
    </row>
    <row r="651" spans="5:8" x14ac:dyDescent="0.2">
      <c r="E651" s="42"/>
      <c r="F651" s="42"/>
      <c r="G651" s="1"/>
      <c r="H651" s="1"/>
    </row>
    <row r="652" spans="5:8" x14ac:dyDescent="0.2">
      <c r="E652" s="42"/>
      <c r="F652" s="42"/>
      <c r="G652" s="1"/>
      <c r="H652" s="1"/>
    </row>
    <row r="653" spans="5:8" x14ac:dyDescent="0.2">
      <c r="E653" s="42"/>
      <c r="F653" s="42"/>
      <c r="G653" s="1"/>
      <c r="H653" s="1"/>
    </row>
    <row r="654" spans="5:8" x14ac:dyDescent="0.2">
      <c r="E654" s="42"/>
      <c r="F654" s="42"/>
      <c r="G654" s="1"/>
      <c r="H654" s="1"/>
    </row>
    <row r="655" spans="5:8" x14ac:dyDescent="0.2">
      <c r="E655" s="42"/>
      <c r="F655" s="42"/>
      <c r="G655" s="1"/>
      <c r="H655" s="1"/>
    </row>
    <row r="656" spans="5:8" x14ac:dyDescent="0.2">
      <c r="E656" s="42"/>
      <c r="F656" s="42"/>
      <c r="G656" s="1"/>
      <c r="H656" s="1"/>
    </row>
    <row r="657" spans="5:8" x14ac:dyDescent="0.2">
      <c r="E657" s="42"/>
      <c r="F657" s="42"/>
      <c r="G657" s="1"/>
      <c r="H657" s="1"/>
    </row>
    <row r="658" spans="5:8" x14ac:dyDescent="0.2">
      <c r="E658" s="42"/>
      <c r="F658" s="42"/>
      <c r="G658" s="1"/>
      <c r="H658" s="1"/>
    </row>
    <row r="659" spans="5:8" x14ac:dyDescent="0.2">
      <c r="E659" s="42"/>
      <c r="F659" s="42"/>
      <c r="G659" s="1"/>
      <c r="H659" s="1"/>
    </row>
    <row r="660" spans="5:8" x14ac:dyDescent="0.2">
      <c r="E660" s="42"/>
      <c r="F660" s="42"/>
      <c r="G660" s="1"/>
      <c r="H660" s="1"/>
    </row>
    <row r="661" spans="5:8" x14ac:dyDescent="0.2">
      <c r="E661" s="42"/>
      <c r="F661" s="42"/>
      <c r="G661" s="1"/>
      <c r="H661" s="1"/>
    </row>
    <row r="662" spans="5:8" x14ac:dyDescent="0.2">
      <c r="E662" s="42"/>
      <c r="F662" s="42"/>
      <c r="G662" s="1"/>
      <c r="H662" s="1"/>
    </row>
    <row r="663" spans="5:8" x14ac:dyDescent="0.2">
      <c r="E663" s="42"/>
      <c r="F663" s="42"/>
      <c r="G663" s="1"/>
      <c r="H663" s="1"/>
    </row>
    <row r="664" spans="5:8" x14ac:dyDescent="0.2">
      <c r="E664" s="42"/>
      <c r="F664" s="42"/>
      <c r="G664" s="1"/>
      <c r="H664" s="1"/>
    </row>
    <row r="665" spans="5:8" x14ac:dyDescent="0.2">
      <c r="E665" s="42"/>
      <c r="F665" s="42"/>
      <c r="G665" s="1"/>
      <c r="H665" s="1"/>
    </row>
    <row r="666" spans="5:8" x14ac:dyDescent="0.2">
      <c r="E666" s="42"/>
      <c r="F666" s="42"/>
      <c r="G666" s="1"/>
      <c r="H666" s="1"/>
    </row>
    <row r="667" spans="5:8" x14ac:dyDescent="0.2">
      <c r="E667" s="42"/>
      <c r="F667" s="42"/>
      <c r="G667" s="1"/>
      <c r="H667" s="1"/>
    </row>
    <row r="668" spans="5:8" x14ac:dyDescent="0.2">
      <c r="E668" s="42"/>
      <c r="F668" s="42"/>
      <c r="G668" s="1"/>
      <c r="H668" s="1"/>
    </row>
    <row r="669" spans="5:8" x14ac:dyDescent="0.2">
      <c r="E669" s="42"/>
      <c r="F669" s="42"/>
      <c r="G669" s="1"/>
      <c r="H669" s="1"/>
    </row>
    <row r="670" spans="5:8" x14ac:dyDescent="0.2">
      <c r="E670" s="42"/>
      <c r="F670" s="42"/>
      <c r="G670" s="1"/>
      <c r="H670" s="1"/>
    </row>
    <row r="671" spans="5:8" x14ac:dyDescent="0.2">
      <c r="E671" s="42"/>
      <c r="F671" s="42"/>
      <c r="G671" s="1"/>
      <c r="H671" s="1"/>
    </row>
    <row r="672" spans="5:8" x14ac:dyDescent="0.2">
      <c r="E672" s="42"/>
      <c r="F672" s="42"/>
      <c r="G672" s="1"/>
      <c r="H672" s="1"/>
    </row>
    <row r="673" spans="5:8" x14ac:dyDescent="0.2">
      <c r="E673" s="42"/>
      <c r="F673" s="42"/>
      <c r="G673" s="1"/>
      <c r="H673" s="1"/>
    </row>
    <row r="674" spans="5:8" x14ac:dyDescent="0.2">
      <c r="E674" s="42"/>
      <c r="F674" s="42"/>
      <c r="G674" s="1"/>
      <c r="H674" s="1"/>
    </row>
    <row r="675" spans="5:8" x14ac:dyDescent="0.2">
      <c r="E675" s="42"/>
      <c r="F675" s="42"/>
      <c r="G675" s="1"/>
      <c r="H675" s="1"/>
    </row>
    <row r="676" spans="5:8" x14ac:dyDescent="0.2">
      <c r="E676" s="42"/>
      <c r="F676" s="42"/>
      <c r="G676" s="1"/>
      <c r="H676" s="1"/>
    </row>
    <row r="677" spans="5:8" x14ac:dyDescent="0.2">
      <c r="E677" s="42"/>
      <c r="F677" s="42"/>
      <c r="G677" s="1"/>
      <c r="H677" s="1"/>
    </row>
    <row r="678" spans="5:8" x14ac:dyDescent="0.2">
      <c r="E678" s="42"/>
      <c r="F678" s="42"/>
      <c r="G678" s="1"/>
      <c r="H678" s="1"/>
    </row>
    <row r="679" spans="5:8" x14ac:dyDescent="0.2">
      <c r="E679" s="42"/>
      <c r="F679" s="42"/>
      <c r="G679" s="1"/>
      <c r="H679" s="1"/>
    </row>
    <row r="680" spans="5:8" x14ac:dyDescent="0.2">
      <c r="E680" s="42"/>
      <c r="F680" s="42"/>
      <c r="G680" s="1"/>
      <c r="H680" s="1"/>
    </row>
    <row r="681" spans="5:8" x14ac:dyDescent="0.2">
      <c r="E681" s="42"/>
      <c r="F681" s="42"/>
      <c r="G681" s="1"/>
      <c r="H681" s="1"/>
    </row>
    <row r="682" spans="5:8" x14ac:dyDescent="0.2">
      <c r="E682" s="42"/>
      <c r="F682" s="42"/>
      <c r="G682" s="1"/>
      <c r="H682" s="1"/>
    </row>
    <row r="683" spans="5:8" x14ac:dyDescent="0.2">
      <c r="E683" s="42"/>
      <c r="F683" s="42"/>
      <c r="G683" s="1"/>
      <c r="H683" s="1"/>
    </row>
    <row r="684" spans="5:8" x14ac:dyDescent="0.2">
      <c r="E684" s="42"/>
      <c r="F684" s="42"/>
      <c r="G684" s="1"/>
      <c r="H684" s="1"/>
    </row>
    <row r="685" spans="5:8" x14ac:dyDescent="0.2">
      <c r="E685" s="42"/>
      <c r="F685" s="42"/>
      <c r="G685" s="1"/>
      <c r="H685" s="1"/>
    </row>
    <row r="686" spans="5:8" x14ac:dyDescent="0.2">
      <c r="E686" s="42"/>
      <c r="F686" s="42"/>
      <c r="G686" s="1"/>
      <c r="H686" s="1"/>
    </row>
    <row r="687" spans="5:8" x14ac:dyDescent="0.2">
      <c r="E687" s="42"/>
      <c r="F687" s="42"/>
      <c r="G687" s="1"/>
      <c r="H687" s="1"/>
    </row>
    <row r="688" spans="5:8" x14ac:dyDescent="0.2">
      <c r="E688" s="42"/>
      <c r="F688" s="42"/>
      <c r="G688" s="1"/>
      <c r="H688" s="1"/>
    </row>
    <row r="689" spans="5:8" x14ac:dyDescent="0.2">
      <c r="E689" s="42"/>
      <c r="F689" s="42"/>
      <c r="G689" s="1"/>
      <c r="H689" s="1"/>
    </row>
    <row r="690" spans="5:8" x14ac:dyDescent="0.2">
      <c r="E690" s="42"/>
      <c r="F690" s="42"/>
      <c r="G690" s="1"/>
      <c r="H690" s="1"/>
    </row>
    <row r="691" spans="5:8" x14ac:dyDescent="0.2">
      <c r="E691" s="42"/>
      <c r="F691" s="42"/>
      <c r="G691" s="1"/>
      <c r="H691" s="1"/>
    </row>
    <row r="692" spans="5:8" x14ac:dyDescent="0.2">
      <c r="E692" s="42"/>
      <c r="F692" s="42"/>
      <c r="G692" s="1"/>
      <c r="H692" s="1"/>
    </row>
    <row r="693" spans="5:8" x14ac:dyDescent="0.2">
      <c r="E693" s="42"/>
      <c r="F693" s="42"/>
      <c r="G693" s="1"/>
      <c r="H693" s="1"/>
    </row>
    <row r="694" spans="5:8" x14ac:dyDescent="0.2">
      <c r="E694" s="42"/>
      <c r="F694" s="42"/>
      <c r="G694" s="1"/>
      <c r="H694" s="1"/>
    </row>
    <row r="695" spans="5:8" x14ac:dyDescent="0.2">
      <c r="E695" s="42"/>
      <c r="F695" s="42"/>
      <c r="G695" s="1"/>
      <c r="H695" s="1"/>
    </row>
    <row r="696" spans="5:8" x14ac:dyDescent="0.2">
      <c r="E696" s="42"/>
      <c r="F696" s="42"/>
      <c r="G696" s="1"/>
      <c r="H696" s="1"/>
    </row>
    <row r="697" spans="5:8" x14ac:dyDescent="0.2">
      <c r="E697" s="42"/>
      <c r="F697" s="42"/>
      <c r="G697" s="1"/>
      <c r="H697" s="1"/>
    </row>
    <row r="698" spans="5:8" x14ac:dyDescent="0.2">
      <c r="E698" s="42"/>
      <c r="F698" s="42"/>
      <c r="G698" s="1"/>
      <c r="H698" s="1"/>
    </row>
    <row r="699" spans="5:8" x14ac:dyDescent="0.2">
      <c r="E699" s="42"/>
      <c r="F699" s="42"/>
      <c r="G699" s="1"/>
      <c r="H699" s="1"/>
    </row>
    <row r="700" spans="5:8" x14ac:dyDescent="0.2">
      <c r="E700" s="42"/>
      <c r="F700" s="42"/>
      <c r="G700" s="1"/>
      <c r="H700" s="1"/>
    </row>
    <row r="701" spans="5:8" x14ac:dyDescent="0.2">
      <c r="E701" s="42"/>
      <c r="F701" s="42"/>
      <c r="G701" s="1"/>
      <c r="H701" s="1"/>
    </row>
    <row r="702" spans="5:8" x14ac:dyDescent="0.2">
      <c r="E702" s="42"/>
      <c r="F702" s="42"/>
      <c r="G702" s="1"/>
      <c r="H702" s="1"/>
    </row>
    <row r="703" spans="5:8" x14ac:dyDescent="0.2">
      <c r="E703" s="42"/>
      <c r="F703" s="42"/>
      <c r="G703" s="1"/>
      <c r="H703" s="1"/>
    </row>
    <row r="704" spans="5:8" x14ac:dyDescent="0.2">
      <c r="E704" s="42"/>
      <c r="F704" s="42"/>
      <c r="G704" s="1"/>
      <c r="H704" s="1"/>
    </row>
    <row r="705" spans="5:8" x14ac:dyDescent="0.2">
      <c r="E705" s="42"/>
      <c r="F705" s="42"/>
      <c r="G705" s="1"/>
      <c r="H705" s="1"/>
    </row>
    <row r="706" spans="5:8" x14ac:dyDescent="0.2">
      <c r="E706" s="42"/>
      <c r="F706" s="42"/>
      <c r="G706" s="1"/>
      <c r="H706" s="1"/>
    </row>
    <row r="707" spans="5:8" x14ac:dyDescent="0.2">
      <c r="E707" s="42"/>
      <c r="F707" s="42"/>
      <c r="G707" s="1"/>
      <c r="H707" s="1"/>
    </row>
    <row r="708" spans="5:8" x14ac:dyDescent="0.2">
      <c r="E708" s="42"/>
      <c r="F708" s="42"/>
      <c r="G708" s="1"/>
      <c r="H708" s="1"/>
    </row>
    <row r="709" spans="5:8" x14ac:dyDescent="0.2">
      <c r="E709" s="42"/>
      <c r="F709" s="42"/>
      <c r="G709" s="1"/>
      <c r="H709" s="1"/>
    </row>
    <row r="710" spans="5:8" x14ac:dyDescent="0.2">
      <c r="E710" s="42"/>
      <c r="F710" s="42"/>
      <c r="G710" s="1"/>
      <c r="H710" s="1"/>
    </row>
    <row r="711" spans="5:8" x14ac:dyDescent="0.2">
      <c r="E711" s="42"/>
      <c r="F711" s="42"/>
      <c r="G711" s="1"/>
      <c r="H711" s="1"/>
    </row>
    <row r="712" spans="5:8" x14ac:dyDescent="0.2">
      <c r="E712" s="42"/>
      <c r="F712" s="42"/>
      <c r="G712" s="1"/>
      <c r="H712" s="1"/>
    </row>
    <row r="713" spans="5:8" x14ac:dyDescent="0.2">
      <c r="E713" s="42"/>
      <c r="F713" s="42"/>
      <c r="G713" s="1"/>
      <c r="H713" s="1"/>
    </row>
    <row r="714" spans="5:8" x14ac:dyDescent="0.2">
      <c r="E714" s="42"/>
      <c r="F714" s="42"/>
      <c r="G714" s="1"/>
      <c r="H714" s="1"/>
    </row>
    <row r="715" spans="5:8" x14ac:dyDescent="0.2">
      <c r="E715" s="42"/>
      <c r="F715" s="42"/>
      <c r="G715" s="1"/>
      <c r="H715" s="1"/>
    </row>
    <row r="716" spans="5:8" x14ac:dyDescent="0.2">
      <c r="E716" s="42"/>
      <c r="F716" s="42"/>
      <c r="G716" s="1"/>
      <c r="H716" s="1"/>
    </row>
    <row r="717" spans="5:8" x14ac:dyDescent="0.2">
      <c r="E717" s="42"/>
      <c r="F717" s="42"/>
      <c r="G717" s="1"/>
      <c r="H717" s="1"/>
    </row>
    <row r="718" spans="5:8" x14ac:dyDescent="0.2">
      <c r="E718" s="42"/>
      <c r="F718" s="42"/>
      <c r="G718" s="1"/>
      <c r="H718" s="1"/>
    </row>
    <row r="719" spans="5:8" x14ac:dyDescent="0.2">
      <c r="E719" s="42"/>
      <c r="F719" s="42"/>
      <c r="G719" s="1"/>
      <c r="H719" s="1"/>
    </row>
    <row r="720" spans="5:8" x14ac:dyDescent="0.2">
      <c r="E720" s="42"/>
      <c r="F720" s="42"/>
      <c r="G720" s="1"/>
      <c r="H720" s="1"/>
    </row>
    <row r="721" spans="5:8" x14ac:dyDescent="0.2">
      <c r="E721" s="42"/>
      <c r="F721" s="42"/>
      <c r="G721" s="1"/>
      <c r="H721" s="1"/>
    </row>
    <row r="722" spans="5:8" x14ac:dyDescent="0.2">
      <c r="E722" s="42"/>
      <c r="F722" s="42"/>
      <c r="G722" s="1"/>
      <c r="H722" s="1"/>
    </row>
    <row r="723" spans="5:8" x14ac:dyDescent="0.2">
      <c r="E723" s="42"/>
      <c r="F723" s="42"/>
      <c r="G723" s="1"/>
      <c r="H723" s="1"/>
    </row>
    <row r="724" spans="5:8" x14ac:dyDescent="0.2">
      <c r="E724" s="42"/>
      <c r="F724" s="42"/>
      <c r="G724" s="1"/>
      <c r="H724" s="1"/>
    </row>
    <row r="725" spans="5:8" x14ac:dyDescent="0.2">
      <c r="E725" s="42"/>
      <c r="F725" s="42"/>
      <c r="G725" s="1"/>
      <c r="H725" s="1"/>
    </row>
    <row r="726" spans="5:8" x14ac:dyDescent="0.2">
      <c r="E726" s="42"/>
      <c r="F726" s="42"/>
      <c r="G726" s="1"/>
      <c r="H726" s="1"/>
    </row>
    <row r="727" spans="5:8" x14ac:dyDescent="0.2">
      <c r="E727" s="42"/>
      <c r="F727" s="42"/>
      <c r="G727" s="1"/>
      <c r="H727" s="1"/>
    </row>
    <row r="728" spans="5:8" x14ac:dyDescent="0.2">
      <c r="E728" s="42"/>
      <c r="F728" s="42"/>
      <c r="G728" s="1"/>
      <c r="H728" s="1"/>
    </row>
    <row r="729" spans="5:8" x14ac:dyDescent="0.2">
      <c r="E729" s="42"/>
      <c r="F729" s="42"/>
      <c r="G729" s="1"/>
      <c r="H729" s="1"/>
    </row>
    <row r="730" spans="5:8" x14ac:dyDescent="0.2">
      <c r="E730" s="42"/>
      <c r="F730" s="42"/>
      <c r="G730" s="1"/>
      <c r="H730" s="1"/>
    </row>
    <row r="731" spans="5:8" x14ac:dyDescent="0.2">
      <c r="E731" s="42"/>
      <c r="F731" s="42"/>
      <c r="G731" s="1"/>
      <c r="H731" s="1"/>
    </row>
    <row r="732" spans="5:8" x14ac:dyDescent="0.2">
      <c r="E732" s="42"/>
      <c r="F732" s="42"/>
      <c r="G732" s="1"/>
      <c r="H732" s="1"/>
    </row>
    <row r="733" spans="5:8" x14ac:dyDescent="0.2">
      <c r="E733" s="42"/>
      <c r="F733" s="42"/>
      <c r="G733" s="1"/>
      <c r="H733" s="1"/>
    </row>
    <row r="734" spans="5:8" x14ac:dyDescent="0.2">
      <c r="E734" s="42"/>
      <c r="F734" s="42"/>
      <c r="G734" s="1"/>
      <c r="H734" s="1"/>
    </row>
    <row r="735" spans="5:8" x14ac:dyDescent="0.2">
      <c r="E735" s="42"/>
      <c r="F735" s="42"/>
      <c r="G735" s="1"/>
      <c r="H735" s="1"/>
    </row>
    <row r="736" spans="5:8" x14ac:dyDescent="0.2">
      <c r="E736" s="42"/>
      <c r="F736" s="42"/>
      <c r="G736" s="1"/>
      <c r="H736" s="1"/>
    </row>
    <row r="737" spans="5:8" x14ac:dyDescent="0.2">
      <c r="E737" s="42"/>
      <c r="F737" s="42"/>
      <c r="G737" s="1"/>
      <c r="H737" s="1"/>
    </row>
    <row r="738" spans="5:8" x14ac:dyDescent="0.2">
      <c r="E738" s="42"/>
      <c r="F738" s="42"/>
      <c r="G738" s="1"/>
      <c r="H738" s="1"/>
    </row>
    <row r="739" spans="5:8" x14ac:dyDescent="0.2">
      <c r="E739" s="42"/>
      <c r="F739" s="42"/>
      <c r="G739" s="1"/>
      <c r="H739" s="1"/>
    </row>
    <row r="740" spans="5:8" x14ac:dyDescent="0.2">
      <c r="E740" s="42"/>
      <c r="F740" s="42"/>
      <c r="G740" s="1"/>
      <c r="H740" s="1"/>
    </row>
    <row r="741" spans="5:8" x14ac:dyDescent="0.2">
      <c r="E741" s="42"/>
      <c r="F741" s="42"/>
      <c r="G741" s="1"/>
      <c r="H741" s="1"/>
    </row>
    <row r="742" spans="5:8" x14ac:dyDescent="0.2">
      <c r="E742" s="42"/>
      <c r="F742" s="42"/>
      <c r="G742" s="1"/>
      <c r="H742" s="1"/>
    </row>
    <row r="743" spans="5:8" x14ac:dyDescent="0.2">
      <c r="E743" s="42"/>
      <c r="F743" s="42"/>
      <c r="G743" s="1"/>
      <c r="H743" s="1"/>
    </row>
    <row r="744" spans="5:8" x14ac:dyDescent="0.2">
      <c r="E744" s="42"/>
      <c r="F744" s="42"/>
      <c r="G744" s="1"/>
      <c r="H744" s="1"/>
    </row>
    <row r="745" spans="5:8" x14ac:dyDescent="0.2">
      <c r="E745" s="42"/>
      <c r="F745" s="42"/>
      <c r="G745" s="1"/>
      <c r="H745" s="1"/>
    </row>
    <row r="746" spans="5:8" x14ac:dyDescent="0.2">
      <c r="E746" s="42"/>
      <c r="F746" s="42"/>
      <c r="G746" s="1"/>
      <c r="H746" s="1"/>
    </row>
    <row r="747" spans="5:8" x14ac:dyDescent="0.2">
      <c r="E747" s="42"/>
      <c r="F747" s="42"/>
      <c r="G747" s="1"/>
      <c r="H747" s="1"/>
    </row>
    <row r="748" spans="5:8" x14ac:dyDescent="0.2">
      <c r="E748" s="42"/>
      <c r="F748" s="42"/>
      <c r="G748" s="1"/>
      <c r="H748" s="1"/>
    </row>
    <row r="749" spans="5:8" x14ac:dyDescent="0.2">
      <c r="E749" s="42"/>
      <c r="F749" s="42"/>
      <c r="G749" s="1"/>
      <c r="H749" s="1"/>
    </row>
    <row r="750" spans="5:8" x14ac:dyDescent="0.2">
      <c r="E750" s="42"/>
      <c r="F750" s="42"/>
      <c r="G750" s="1"/>
      <c r="H750" s="1"/>
    </row>
    <row r="751" spans="5:8" x14ac:dyDescent="0.2">
      <c r="E751" s="42"/>
      <c r="F751" s="42"/>
      <c r="G751" s="1"/>
      <c r="H751" s="1"/>
    </row>
    <row r="752" spans="5:8" x14ac:dyDescent="0.2">
      <c r="E752" s="42"/>
      <c r="F752" s="42"/>
      <c r="G752" s="1"/>
      <c r="H752" s="1"/>
    </row>
    <row r="753" spans="5:8" x14ac:dyDescent="0.2">
      <c r="E753" s="42"/>
      <c r="F753" s="42"/>
      <c r="G753" s="1"/>
      <c r="H753" s="1"/>
    </row>
    <row r="754" spans="5:8" x14ac:dyDescent="0.2">
      <c r="E754" s="42"/>
      <c r="F754" s="42"/>
      <c r="G754" s="1"/>
      <c r="H754" s="1"/>
    </row>
    <row r="755" spans="5:8" x14ac:dyDescent="0.2">
      <c r="E755" s="42"/>
      <c r="F755" s="42"/>
      <c r="G755" s="1"/>
      <c r="H755" s="1"/>
    </row>
    <row r="756" spans="5:8" x14ac:dyDescent="0.2">
      <c r="E756" s="42"/>
      <c r="F756" s="42"/>
      <c r="G756" s="1"/>
      <c r="H756" s="1"/>
    </row>
    <row r="757" spans="5:8" x14ac:dyDescent="0.2">
      <c r="E757" s="42"/>
      <c r="F757" s="42"/>
      <c r="G757" s="1"/>
      <c r="H757" s="1"/>
    </row>
    <row r="758" spans="5:8" x14ac:dyDescent="0.2">
      <c r="E758" s="42"/>
      <c r="F758" s="42"/>
      <c r="G758" s="1"/>
      <c r="H758" s="1"/>
    </row>
    <row r="759" spans="5:8" x14ac:dyDescent="0.2">
      <c r="E759" s="42"/>
      <c r="F759" s="42"/>
      <c r="G759" s="1"/>
      <c r="H759" s="1"/>
    </row>
    <row r="760" spans="5:8" x14ac:dyDescent="0.2">
      <c r="E760" s="42"/>
      <c r="F760" s="42"/>
      <c r="G760" s="1"/>
      <c r="H760" s="1"/>
    </row>
    <row r="761" spans="5:8" x14ac:dyDescent="0.2">
      <c r="E761" s="42"/>
      <c r="F761" s="42"/>
      <c r="G761" s="1"/>
      <c r="H761" s="1"/>
    </row>
    <row r="762" spans="5:8" x14ac:dyDescent="0.2">
      <c r="E762" s="42"/>
      <c r="F762" s="42"/>
      <c r="G762" s="1"/>
      <c r="H762" s="1"/>
    </row>
    <row r="763" spans="5:8" x14ac:dyDescent="0.2">
      <c r="E763" s="42"/>
      <c r="F763" s="42"/>
      <c r="G763" s="1"/>
      <c r="H763" s="1"/>
    </row>
    <row r="764" spans="5:8" x14ac:dyDescent="0.2">
      <c r="E764" s="42"/>
      <c r="F764" s="42"/>
      <c r="G764" s="1"/>
      <c r="H764" s="1"/>
    </row>
    <row r="765" spans="5:8" x14ac:dyDescent="0.2">
      <c r="E765" s="42"/>
      <c r="F765" s="42"/>
      <c r="G765" s="1"/>
      <c r="H765" s="1"/>
    </row>
    <row r="766" spans="5:8" x14ac:dyDescent="0.2">
      <c r="E766" s="42"/>
      <c r="F766" s="42"/>
      <c r="G766" s="1"/>
      <c r="H766" s="1"/>
    </row>
    <row r="767" spans="5:8" x14ac:dyDescent="0.2">
      <c r="E767" s="42"/>
      <c r="F767" s="42"/>
      <c r="G767" s="1"/>
      <c r="H767" s="1"/>
    </row>
    <row r="768" spans="5:8" x14ac:dyDescent="0.2">
      <c r="E768" s="42"/>
      <c r="F768" s="42"/>
      <c r="G768" s="1"/>
      <c r="H768" s="1"/>
    </row>
    <row r="769" spans="5:8" x14ac:dyDescent="0.2">
      <c r="E769" s="42"/>
      <c r="F769" s="42"/>
      <c r="G769" s="1"/>
      <c r="H769" s="1"/>
    </row>
    <row r="770" spans="5:8" x14ac:dyDescent="0.2">
      <c r="E770" s="42"/>
      <c r="F770" s="42"/>
      <c r="G770" s="1"/>
      <c r="H770" s="1"/>
    </row>
    <row r="771" spans="5:8" x14ac:dyDescent="0.2">
      <c r="E771" s="42"/>
      <c r="F771" s="42"/>
      <c r="G771" s="1"/>
      <c r="H771" s="1"/>
    </row>
    <row r="772" spans="5:8" x14ac:dyDescent="0.2">
      <c r="E772" s="42"/>
      <c r="F772" s="42"/>
      <c r="G772" s="1"/>
      <c r="H772" s="1"/>
    </row>
    <row r="773" spans="5:8" x14ac:dyDescent="0.2">
      <c r="E773" s="42"/>
      <c r="F773" s="42"/>
      <c r="G773" s="1"/>
      <c r="H773" s="1"/>
    </row>
    <row r="774" spans="5:8" x14ac:dyDescent="0.2">
      <c r="E774" s="42"/>
      <c r="F774" s="42"/>
      <c r="G774" s="1"/>
      <c r="H774" s="1"/>
    </row>
    <row r="775" spans="5:8" x14ac:dyDescent="0.2">
      <c r="E775" s="42"/>
      <c r="F775" s="42"/>
      <c r="G775" s="1"/>
      <c r="H775" s="1"/>
    </row>
    <row r="776" spans="5:8" x14ac:dyDescent="0.2">
      <c r="E776" s="42"/>
      <c r="F776" s="42"/>
      <c r="G776" s="1"/>
      <c r="H776" s="1"/>
    </row>
    <row r="777" spans="5:8" x14ac:dyDescent="0.2">
      <c r="E777" s="42"/>
      <c r="F777" s="42"/>
      <c r="G777" s="1"/>
      <c r="H777" s="1"/>
    </row>
    <row r="778" spans="5:8" x14ac:dyDescent="0.2">
      <c r="E778" s="42"/>
      <c r="F778" s="42"/>
      <c r="G778" s="1"/>
      <c r="H778" s="1"/>
    </row>
    <row r="779" spans="5:8" x14ac:dyDescent="0.2">
      <c r="E779" s="42"/>
      <c r="F779" s="42"/>
      <c r="G779" s="1"/>
      <c r="H779" s="1"/>
    </row>
    <row r="780" spans="5:8" x14ac:dyDescent="0.2">
      <c r="E780" s="42"/>
      <c r="F780" s="42"/>
      <c r="G780" s="1"/>
      <c r="H780" s="1"/>
    </row>
    <row r="781" spans="5:8" x14ac:dyDescent="0.2">
      <c r="E781" s="42"/>
      <c r="F781" s="42"/>
      <c r="G781" s="1"/>
      <c r="H781" s="1"/>
    </row>
    <row r="782" spans="5:8" x14ac:dyDescent="0.2">
      <c r="E782" s="42"/>
      <c r="F782" s="42"/>
      <c r="G782" s="1"/>
      <c r="H782" s="1"/>
    </row>
    <row r="783" spans="5:8" x14ac:dyDescent="0.2">
      <c r="E783" s="42"/>
      <c r="F783" s="42"/>
      <c r="G783" s="1"/>
      <c r="H783" s="1"/>
    </row>
    <row r="784" spans="5:8" x14ac:dyDescent="0.2">
      <c r="E784" s="42"/>
      <c r="F784" s="42"/>
      <c r="G784" s="1"/>
      <c r="H784" s="1"/>
    </row>
    <row r="785" spans="5:8" x14ac:dyDescent="0.2">
      <c r="E785" s="42"/>
      <c r="F785" s="42"/>
      <c r="G785" s="1"/>
      <c r="H785" s="1"/>
    </row>
    <row r="786" spans="5:8" x14ac:dyDescent="0.2">
      <c r="E786" s="42"/>
      <c r="F786" s="42"/>
      <c r="G786" s="1"/>
      <c r="H786" s="1"/>
    </row>
    <row r="787" spans="5:8" x14ac:dyDescent="0.2">
      <c r="E787" s="42"/>
      <c r="F787" s="42"/>
      <c r="G787" s="1"/>
      <c r="H787" s="1"/>
    </row>
    <row r="788" spans="5:8" x14ac:dyDescent="0.2">
      <c r="E788" s="42"/>
      <c r="F788" s="42"/>
      <c r="G788" s="1"/>
      <c r="H788" s="1"/>
    </row>
    <row r="789" spans="5:8" x14ac:dyDescent="0.2">
      <c r="E789" s="42"/>
      <c r="F789" s="42"/>
      <c r="G789" s="1"/>
      <c r="H789" s="1"/>
    </row>
    <row r="790" spans="5:8" x14ac:dyDescent="0.2">
      <c r="E790" s="42"/>
      <c r="F790" s="42"/>
      <c r="G790" s="1"/>
      <c r="H790" s="1"/>
    </row>
    <row r="791" spans="5:8" x14ac:dyDescent="0.2">
      <c r="E791" s="42"/>
      <c r="F791" s="42"/>
      <c r="G791" s="1"/>
      <c r="H791" s="1"/>
    </row>
    <row r="792" spans="5:8" x14ac:dyDescent="0.2">
      <c r="E792" s="42"/>
      <c r="F792" s="42"/>
      <c r="G792" s="1"/>
      <c r="H792" s="1"/>
    </row>
    <row r="793" spans="5:8" x14ac:dyDescent="0.2">
      <c r="E793" s="42"/>
      <c r="F793" s="42"/>
      <c r="G793" s="1"/>
      <c r="H793" s="1"/>
    </row>
    <row r="794" spans="5:8" x14ac:dyDescent="0.2">
      <c r="E794" s="42"/>
      <c r="F794" s="42"/>
      <c r="G794" s="1"/>
      <c r="H794" s="1"/>
    </row>
    <row r="795" spans="5:8" x14ac:dyDescent="0.2">
      <c r="E795" s="42"/>
      <c r="F795" s="42"/>
      <c r="G795" s="1"/>
      <c r="H795" s="1"/>
    </row>
    <row r="796" spans="5:8" x14ac:dyDescent="0.2">
      <c r="E796" s="42"/>
      <c r="F796" s="42"/>
      <c r="G796" s="1"/>
      <c r="H796" s="1"/>
    </row>
    <row r="797" spans="5:8" x14ac:dyDescent="0.2">
      <c r="E797" s="42"/>
      <c r="F797" s="42"/>
      <c r="G797" s="1"/>
      <c r="H797" s="1"/>
    </row>
    <row r="798" spans="5:8" x14ac:dyDescent="0.2">
      <c r="E798" s="42"/>
      <c r="F798" s="42"/>
      <c r="G798" s="1"/>
      <c r="H798" s="1"/>
    </row>
    <row r="799" spans="5:8" x14ac:dyDescent="0.2">
      <c r="E799" s="42"/>
      <c r="F799" s="42"/>
      <c r="G799" s="1"/>
      <c r="H799" s="1"/>
    </row>
    <row r="800" spans="5:8" x14ac:dyDescent="0.2">
      <c r="E800" s="42"/>
      <c r="F800" s="42"/>
      <c r="G800" s="1"/>
      <c r="H800" s="1"/>
    </row>
    <row r="801" spans="5:8" x14ac:dyDescent="0.2">
      <c r="E801" s="42"/>
      <c r="F801" s="42"/>
      <c r="G801" s="1"/>
      <c r="H801" s="1"/>
    </row>
    <row r="802" spans="5:8" x14ac:dyDescent="0.2">
      <c r="E802" s="42"/>
      <c r="F802" s="42"/>
      <c r="G802" s="1"/>
      <c r="H802" s="1"/>
    </row>
    <row r="803" spans="5:8" x14ac:dyDescent="0.2">
      <c r="E803" s="42"/>
      <c r="F803" s="42"/>
      <c r="G803" s="1"/>
      <c r="H803" s="1"/>
    </row>
    <row r="804" spans="5:8" x14ac:dyDescent="0.2">
      <c r="E804" s="42"/>
      <c r="F804" s="42"/>
      <c r="G804" s="1"/>
      <c r="H804" s="1"/>
    </row>
    <row r="805" spans="5:8" x14ac:dyDescent="0.2">
      <c r="E805" s="42"/>
      <c r="F805" s="42"/>
      <c r="G805" s="1"/>
      <c r="H805" s="1"/>
    </row>
    <row r="806" spans="5:8" x14ac:dyDescent="0.2">
      <c r="E806" s="42"/>
      <c r="F806" s="42"/>
      <c r="G806" s="1"/>
      <c r="H806" s="1"/>
    </row>
    <row r="807" spans="5:8" x14ac:dyDescent="0.2">
      <c r="E807" s="42"/>
      <c r="F807" s="42"/>
      <c r="G807" s="1"/>
      <c r="H807" s="1"/>
    </row>
    <row r="808" spans="5:8" x14ac:dyDescent="0.2">
      <c r="E808" s="42"/>
      <c r="F808" s="42"/>
      <c r="G808" s="1"/>
      <c r="H808" s="1"/>
    </row>
    <row r="809" spans="5:8" x14ac:dyDescent="0.2">
      <c r="E809" s="42"/>
      <c r="F809" s="42"/>
      <c r="G809" s="1"/>
      <c r="H809" s="1"/>
    </row>
    <row r="810" spans="5:8" x14ac:dyDescent="0.2">
      <c r="E810" s="42"/>
      <c r="F810" s="42"/>
      <c r="G810" s="1"/>
      <c r="H810" s="1"/>
    </row>
    <row r="811" spans="5:8" x14ac:dyDescent="0.2">
      <c r="E811" s="42"/>
      <c r="F811" s="42"/>
      <c r="G811" s="1"/>
      <c r="H811" s="1"/>
    </row>
    <row r="812" spans="5:8" x14ac:dyDescent="0.2">
      <c r="E812" s="42"/>
      <c r="F812" s="42"/>
      <c r="G812" s="1"/>
      <c r="H812" s="1"/>
    </row>
    <row r="813" spans="5:8" x14ac:dyDescent="0.2">
      <c r="E813" s="42"/>
      <c r="F813" s="42"/>
      <c r="G813" s="1"/>
      <c r="H813" s="1"/>
    </row>
    <row r="814" spans="5:8" x14ac:dyDescent="0.2">
      <c r="E814" s="42"/>
      <c r="F814" s="42"/>
      <c r="G814" s="1"/>
      <c r="H814" s="1"/>
    </row>
    <row r="815" spans="5:8" x14ac:dyDescent="0.2">
      <c r="E815" s="42"/>
      <c r="F815" s="42"/>
      <c r="G815" s="1"/>
      <c r="H815" s="1"/>
    </row>
    <row r="816" spans="5:8" x14ac:dyDescent="0.2">
      <c r="E816" s="42"/>
      <c r="F816" s="42"/>
      <c r="G816" s="1"/>
      <c r="H816" s="1"/>
    </row>
    <row r="817" spans="5:8" x14ac:dyDescent="0.2">
      <c r="E817" s="42"/>
      <c r="F817" s="42"/>
      <c r="G817" s="1"/>
      <c r="H817" s="1"/>
    </row>
    <row r="818" spans="5:8" x14ac:dyDescent="0.2">
      <c r="E818" s="42"/>
      <c r="F818" s="42"/>
      <c r="G818" s="1"/>
      <c r="H818" s="1"/>
    </row>
    <row r="819" spans="5:8" x14ac:dyDescent="0.2">
      <c r="E819" s="42"/>
      <c r="F819" s="42"/>
      <c r="G819" s="1"/>
      <c r="H819" s="1"/>
    </row>
    <row r="820" spans="5:8" x14ac:dyDescent="0.2">
      <c r="E820" s="42"/>
      <c r="F820" s="42"/>
      <c r="G820" s="1"/>
      <c r="H820" s="1"/>
    </row>
    <row r="821" spans="5:8" x14ac:dyDescent="0.2">
      <c r="E821" s="42"/>
      <c r="F821" s="42"/>
      <c r="G821" s="1"/>
      <c r="H821" s="1"/>
    </row>
    <row r="822" spans="5:8" x14ac:dyDescent="0.2">
      <c r="E822" s="42"/>
      <c r="F822" s="42"/>
      <c r="G822" s="1"/>
      <c r="H822" s="1"/>
    </row>
    <row r="823" spans="5:8" x14ac:dyDescent="0.2">
      <c r="E823" s="42"/>
      <c r="F823" s="42"/>
      <c r="G823" s="1"/>
      <c r="H823" s="1"/>
    </row>
    <row r="824" spans="5:8" x14ac:dyDescent="0.2">
      <c r="E824" s="42"/>
      <c r="F824" s="42"/>
      <c r="G824" s="1"/>
      <c r="H824" s="1"/>
    </row>
    <row r="825" spans="5:8" x14ac:dyDescent="0.2">
      <c r="E825" s="42"/>
      <c r="F825" s="42"/>
      <c r="G825" s="1"/>
      <c r="H825" s="1"/>
    </row>
    <row r="826" spans="5:8" x14ac:dyDescent="0.2">
      <c r="E826" s="42"/>
      <c r="F826" s="42"/>
      <c r="G826" s="1"/>
      <c r="H826" s="1"/>
    </row>
    <row r="827" spans="5:8" x14ac:dyDescent="0.2">
      <c r="E827" s="42"/>
      <c r="F827" s="42"/>
      <c r="G827" s="1"/>
      <c r="H827" s="1"/>
    </row>
    <row r="828" spans="5:8" x14ac:dyDescent="0.2">
      <c r="E828" s="42"/>
      <c r="F828" s="42"/>
      <c r="G828" s="1"/>
      <c r="H828" s="1"/>
    </row>
    <row r="829" spans="5:8" x14ac:dyDescent="0.2">
      <c r="E829" s="42"/>
      <c r="F829" s="42"/>
      <c r="G829" s="1"/>
      <c r="H829" s="1"/>
    </row>
    <row r="830" spans="5:8" x14ac:dyDescent="0.2">
      <c r="E830" s="42"/>
      <c r="F830" s="42"/>
      <c r="G830" s="1"/>
      <c r="H830" s="1"/>
    </row>
    <row r="831" spans="5:8" x14ac:dyDescent="0.2">
      <c r="E831" s="42"/>
      <c r="F831" s="42"/>
      <c r="G831" s="1"/>
      <c r="H831" s="1"/>
    </row>
    <row r="832" spans="5:8" x14ac:dyDescent="0.2">
      <c r="E832" s="42"/>
      <c r="F832" s="42"/>
      <c r="G832" s="1"/>
      <c r="H832" s="1"/>
    </row>
    <row r="833" spans="5:8" x14ac:dyDescent="0.2">
      <c r="E833" s="42"/>
      <c r="F833" s="42"/>
      <c r="G833" s="1"/>
      <c r="H833" s="1"/>
    </row>
    <row r="834" spans="5:8" x14ac:dyDescent="0.2">
      <c r="E834" s="42"/>
      <c r="F834" s="42"/>
      <c r="G834" s="1"/>
      <c r="H834" s="1"/>
    </row>
    <row r="835" spans="5:8" x14ac:dyDescent="0.2">
      <c r="E835" s="42"/>
      <c r="F835" s="42"/>
      <c r="G835" s="1"/>
      <c r="H835" s="1"/>
    </row>
    <row r="836" spans="5:8" x14ac:dyDescent="0.2">
      <c r="E836" s="42"/>
      <c r="F836" s="42"/>
      <c r="G836" s="1"/>
      <c r="H836" s="1"/>
    </row>
    <row r="837" spans="5:8" x14ac:dyDescent="0.2">
      <c r="E837" s="42"/>
      <c r="F837" s="42"/>
      <c r="G837" s="1"/>
      <c r="H837" s="1"/>
    </row>
    <row r="838" spans="5:8" x14ac:dyDescent="0.2">
      <c r="E838" s="42"/>
      <c r="F838" s="42"/>
      <c r="G838" s="1"/>
      <c r="H838" s="1"/>
    </row>
    <row r="839" spans="5:8" x14ac:dyDescent="0.2">
      <c r="E839" s="42"/>
      <c r="F839" s="42"/>
      <c r="G839" s="1"/>
      <c r="H839" s="1"/>
    </row>
    <row r="840" spans="5:8" x14ac:dyDescent="0.2">
      <c r="E840" s="42"/>
      <c r="F840" s="42"/>
      <c r="G840" s="1"/>
      <c r="H840" s="1"/>
    </row>
    <row r="841" spans="5:8" x14ac:dyDescent="0.2">
      <c r="E841" s="42"/>
      <c r="F841" s="42"/>
      <c r="G841" s="1"/>
      <c r="H841" s="1"/>
    </row>
    <row r="842" spans="5:8" x14ac:dyDescent="0.2">
      <c r="E842" s="42"/>
      <c r="F842" s="42"/>
      <c r="G842" s="1"/>
      <c r="H842" s="1"/>
    </row>
    <row r="843" spans="5:8" x14ac:dyDescent="0.2">
      <c r="E843" s="42"/>
      <c r="F843" s="42"/>
      <c r="G843" s="1"/>
      <c r="H843" s="1"/>
    </row>
    <row r="844" spans="5:8" x14ac:dyDescent="0.2">
      <c r="E844" s="42"/>
      <c r="F844" s="42"/>
      <c r="G844" s="1"/>
      <c r="H844" s="1"/>
    </row>
    <row r="845" spans="5:8" x14ac:dyDescent="0.2">
      <c r="E845" s="42"/>
      <c r="F845" s="42"/>
      <c r="G845" s="1"/>
      <c r="H845" s="1"/>
    </row>
    <row r="846" spans="5:8" x14ac:dyDescent="0.2">
      <c r="E846" s="42"/>
      <c r="F846" s="42"/>
      <c r="G846" s="1"/>
      <c r="H846" s="1"/>
    </row>
    <row r="847" spans="5:8" x14ac:dyDescent="0.2">
      <c r="E847" s="42"/>
      <c r="F847" s="42"/>
      <c r="G847" s="1"/>
      <c r="H847" s="1"/>
    </row>
    <row r="848" spans="5:8" x14ac:dyDescent="0.2">
      <c r="E848" s="42"/>
      <c r="F848" s="42"/>
      <c r="G848" s="1"/>
      <c r="H848" s="1"/>
    </row>
    <row r="849" spans="5:8" x14ac:dyDescent="0.2">
      <c r="E849" s="42"/>
      <c r="F849" s="42"/>
      <c r="G849" s="1"/>
      <c r="H849" s="1"/>
    </row>
    <row r="850" spans="5:8" x14ac:dyDescent="0.2">
      <c r="E850" s="42"/>
      <c r="F850" s="42"/>
      <c r="G850" s="1"/>
      <c r="H850" s="1"/>
    </row>
    <row r="851" spans="5:8" x14ac:dyDescent="0.2">
      <c r="E851" s="42"/>
      <c r="F851" s="42"/>
      <c r="G851" s="1"/>
      <c r="H851" s="1"/>
    </row>
    <row r="852" spans="5:8" x14ac:dyDescent="0.2">
      <c r="E852" s="42"/>
      <c r="F852" s="42"/>
      <c r="G852" s="1"/>
      <c r="H852" s="1"/>
    </row>
    <row r="853" spans="5:8" x14ac:dyDescent="0.2">
      <c r="E853" s="42"/>
      <c r="F853" s="42"/>
      <c r="G853" s="1"/>
      <c r="H853" s="1"/>
    </row>
    <row r="854" spans="5:8" x14ac:dyDescent="0.2">
      <c r="E854" s="42"/>
      <c r="F854" s="42"/>
      <c r="G854" s="1"/>
      <c r="H854" s="1"/>
    </row>
    <row r="855" spans="5:8" x14ac:dyDescent="0.2">
      <c r="E855" s="42"/>
      <c r="F855" s="42"/>
      <c r="G855" s="1"/>
      <c r="H855" s="1"/>
    </row>
    <row r="856" spans="5:8" x14ac:dyDescent="0.2">
      <c r="E856" s="42"/>
      <c r="F856" s="42"/>
      <c r="G856" s="1"/>
      <c r="H856" s="1"/>
    </row>
    <row r="857" spans="5:8" x14ac:dyDescent="0.2">
      <c r="E857" s="42"/>
      <c r="F857" s="42"/>
      <c r="G857" s="1"/>
      <c r="H857" s="1"/>
    </row>
    <row r="858" spans="5:8" x14ac:dyDescent="0.2">
      <c r="E858" s="42"/>
      <c r="F858" s="42"/>
      <c r="G858" s="1"/>
      <c r="H858" s="1"/>
    </row>
    <row r="859" spans="5:8" x14ac:dyDescent="0.2">
      <c r="E859" s="42"/>
      <c r="F859" s="42"/>
      <c r="G859" s="1"/>
      <c r="H859" s="1"/>
    </row>
    <row r="860" spans="5:8" x14ac:dyDescent="0.2">
      <c r="E860" s="42"/>
      <c r="F860" s="42"/>
      <c r="G860" s="1"/>
      <c r="H860" s="1"/>
    </row>
    <row r="861" spans="5:8" x14ac:dyDescent="0.2">
      <c r="E861" s="42"/>
      <c r="F861" s="42"/>
      <c r="G861" s="1"/>
      <c r="H861" s="1"/>
    </row>
    <row r="862" spans="5:8" x14ac:dyDescent="0.2">
      <c r="E862" s="42"/>
      <c r="F862" s="42"/>
      <c r="G862" s="1"/>
      <c r="H862" s="1"/>
    </row>
    <row r="863" spans="5:8" x14ac:dyDescent="0.2">
      <c r="E863" s="42"/>
      <c r="F863" s="42"/>
      <c r="G863" s="1"/>
      <c r="H863" s="1"/>
    </row>
    <row r="864" spans="5:8" x14ac:dyDescent="0.2">
      <c r="E864" s="42"/>
      <c r="F864" s="42"/>
      <c r="G864" s="1"/>
      <c r="H864" s="1"/>
    </row>
    <row r="865" spans="5:8" x14ac:dyDescent="0.2">
      <c r="E865" s="42"/>
      <c r="F865" s="42"/>
      <c r="G865" s="1"/>
      <c r="H865" s="1"/>
    </row>
  </sheetData>
  <mergeCells count="24">
    <mergeCell ref="B201:C201"/>
    <mergeCell ref="B8:C10"/>
    <mergeCell ref="B6:C7"/>
    <mergeCell ref="Q6:Q10"/>
    <mergeCell ref="R6:R10"/>
    <mergeCell ref="G6:G10"/>
    <mergeCell ref="H6:H10"/>
    <mergeCell ref="I6:I10"/>
    <mergeCell ref="J6:J10"/>
    <mergeCell ref="K6:K10"/>
    <mergeCell ref="L6:L10"/>
    <mergeCell ref="M6:M10"/>
    <mergeCell ref="N6:N10"/>
    <mergeCell ref="O6:O10"/>
    <mergeCell ref="P6:P10"/>
    <mergeCell ref="A6:A10"/>
    <mergeCell ref="D6:D10"/>
    <mergeCell ref="E6:E10"/>
    <mergeCell ref="F6:F10"/>
    <mergeCell ref="P1:R1"/>
    <mergeCell ref="A2:R2"/>
    <mergeCell ref="A3:R3"/>
    <mergeCell ref="A4:R4"/>
    <mergeCell ref="A5:R5"/>
  </mergeCells>
  <printOptions horizontalCentered="1" verticalCentered="1"/>
  <pageMargins left="0" right="0" top="0" bottom="0" header="0.17" footer="0.17"/>
  <pageSetup paperSize="9" scale="81" orientation="landscape" r:id="rId1"/>
  <rowBreaks count="2" manualBreakCount="2">
    <brk id="64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4.6.1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2022-04-07T00:59:01Z</cp:lastPrinted>
  <dcterms:created xsi:type="dcterms:W3CDTF">2004-07-23T16:23:45Z</dcterms:created>
  <dcterms:modified xsi:type="dcterms:W3CDTF">2022-04-07T00:59:38Z</dcterms:modified>
</cp:coreProperties>
</file>